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xr:revisionPtr revIDLastSave="0" documentId="8_{55D684D9-2B43-4289-B7B1-EDB3415F1A28}" xr6:coauthVersionLast="47" xr6:coauthVersionMax="47" xr10:uidLastSave="{00000000-0000-0000-0000-000000000000}"/>
  <bookViews>
    <workbookView xWindow="-108" yWindow="-108" windowWidth="23256" windowHeight="12456" xr2:uid="{A656976C-8A53-47DF-B5C4-7052B18B0B14}"/>
  </bookViews>
  <sheets>
    <sheet name="flujo de caj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4" l="1"/>
  <c r="G37" i="4" s="1"/>
  <c r="H37" i="4" s="1"/>
  <c r="I37" i="4" s="1"/>
  <c r="J37" i="4" s="1"/>
  <c r="K37" i="4" s="1"/>
  <c r="L37" i="4" s="1"/>
  <c r="M37" i="4" s="1"/>
  <c r="N37" i="4" s="1"/>
  <c r="O37" i="4" s="1"/>
  <c r="P37" i="4" s="1"/>
  <c r="Q37" i="4" s="1"/>
  <c r="R37" i="4" s="1"/>
  <c r="S37" i="4" s="1"/>
  <c r="T37" i="4" s="1"/>
  <c r="U37" i="4" s="1"/>
  <c r="V37" i="4" s="1"/>
  <c r="W37" i="4" s="1"/>
  <c r="X37" i="4" s="1"/>
  <c r="Y37" i="4" s="1"/>
  <c r="E37" i="4"/>
  <c r="D36" i="4"/>
  <c r="E35" i="4"/>
  <c r="F35" i="4" s="1"/>
  <c r="G35" i="4" s="1"/>
  <c r="H35" i="4" s="1"/>
  <c r="I35" i="4" s="1"/>
  <c r="J35" i="4" s="1"/>
  <c r="K35" i="4" s="1"/>
  <c r="L35" i="4" s="1"/>
  <c r="M35" i="4" s="1"/>
  <c r="N35" i="4" s="1"/>
  <c r="O35" i="4" s="1"/>
  <c r="P35" i="4" s="1"/>
  <c r="Q35" i="4" s="1"/>
  <c r="R35" i="4" s="1"/>
  <c r="S35" i="4" s="1"/>
  <c r="T35" i="4" s="1"/>
  <c r="U35" i="4" s="1"/>
  <c r="V35" i="4" s="1"/>
  <c r="W35" i="4" s="1"/>
  <c r="X35" i="4" s="1"/>
  <c r="Y35" i="4" s="1"/>
  <c r="E34" i="4"/>
  <c r="F34" i="4" s="1"/>
  <c r="G34" i="4" s="1"/>
  <c r="H34" i="4" s="1"/>
  <c r="I34" i="4" s="1"/>
  <c r="J34" i="4" s="1"/>
  <c r="K34" i="4" s="1"/>
  <c r="L34" i="4" s="1"/>
  <c r="M34" i="4" s="1"/>
  <c r="N34" i="4" s="1"/>
  <c r="O34" i="4" s="1"/>
  <c r="P34" i="4" s="1"/>
  <c r="Q34" i="4" s="1"/>
  <c r="R34" i="4" s="1"/>
  <c r="S34" i="4" s="1"/>
  <c r="T34" i="4" s="1"/>
  <c r="U34" i="4" s="1"/>
  <c r="V34" i="4" s="1"/>
  <c r="W34" i="4" s="1"/>
  <c r="X34" i="4" s="1"/>
  <c r="Y34" i="4" s="1"/>
  <c r="E33" i="4"/>
  <c r="F33" i="4" s="1"/>
  <c r="J32" i="4"/>
  <c r="K32" i="4" s="1"/>
  <c r="L32" i="4" s="1"/>
  <c r="M32" i="4" s="1"/>
  <c r="N32" i="4" s="1"/>
  <c r="O32" i="4" s="1"/>
  <c r="P32" i="4" s="1"/>
  <c r="Q32" i="4" s="1"/>
  <c r="R32" i="4" s="1"/>
  <c r="S32" i="4" s="1"/>
  <c r="T32" i="4" s="1"/>
  <c r="U32" i="4" s="1"/>
  <c r="V32" i="4" s="1"/>
  <c r="W32" i="4" s="1"/>
  <c r="X32" i="4" s="1"/>
  <c r="Y32" i="4" s="1"/>
  <c r="I32" i="4"/>
  <c r="H32" i="4"/>
  <c r="G32" i="4"/>
  <c r="E32" i="4"/>
  <c r="J31" i="4"/>
  <c r="K31" i="4" s="1"/>
  <c r="L31" i="4" s="1"/>
  <c r="M31" i="4" s="1"/>
  <c r="N31" i="4" s="1"/>
  <c r="O31" i="4" s="1"/>
  <c r="P31" i="4" s="1"/>
  <c r="Q31" i="4" s="1"/>
  <c r="R31" i="4" s="1"/>
  <c r="S31" i="4" s="1"/>
  <c r="T31" i="4" s="1"/>
  <c r="U31" i="4" s="1"/>
  <c r="V31" i="4" s="1"/>
  <c r="W31" i="4" s="1"/>
  <c r="X31" i="4" s="1"/>
  <c r="Y31" i="4" s="1"/>
  <c r="H31" i="4"/>
  <c r="I31" i="4" s="1"/>
  <c r="G31" i="4"/>
  <c r="E31" i="4"/>
  <c r="H30" i="4"/>
  <c r="I30" i="4" s="1"/>
  <c r="J30" i="4" s="1"/>
  <c r="K30" i="4" s="1"/>
  <c r="L30" i="4" s="1"/>
  <c r="M30" i="4" s="1"/>
  <c r="N30" i="4" s="1"/>
  <c r="O30" i="4" s="1"/>
  <c r="P30" i="4" s="1"/>
  <c r="Q30" i="4" s="1"/>
  <c r="R30" i="4" s="1"/>
  <c r="S30" i="4" s="1"/>
  <c r="T30" i="4" s="1"/>
  <c r="U30" i="4" s="1"/>
  <c r="V30" i="4" s="1"/>
  <c r="W30" i="4" s="1"/>
  <c r="X30" i="4" s="1"/>
  <c r="Y30" i="4" s="1"/>
  <c r="G30" i="4"/>
  <c r="E30" i="4"/>
  <c r="H29" i="4"/>
  <c r="I29" i="4" s="1"/>
  <c r="J29" i="4" s="1"/>
  <c r="K29" i="4" s="1"/>
  <c r="L29" i="4" s="1"/>
  <c r="M29" i="4" s="1"/>
  <c r="N29" i="4" s="1"/>
  <c r="O29" i="4" s="1"/>
  <c r="P29" i="4" s="1"/>
  <c r="Q29" i="4" s="1"/>
  <c r="R29" i="4" s="1"/>
  <c r="S29" i="4" s="1"/>
  <c r="T29" i="4" s="1"/>
  <c r="U29" i="4" s="1"/>
  <c r="V29" i="4" s="1"/>
  <c r="W29" i="4" s="1"/>
  <c r="X29" i="4" s="1"/>
  <c r="Y29" i="4" s="1"/>
  <c r="G29" i="4"/>
  <c r="E29" i="4"/>
  <c r="E36" i="4" s="1"/>
  <c r="J28" i="4"/>
  <c r="K28" i="4" s="1"/>
  <c r="L28" i="4" s="1"/>
  <c r="M28" i="4" s="1"/>
  <c r="N28" i="4" s="1"/>
  <c r="O28" i="4" s="1"/>
  <c r="P28" i="4" s="1"/>
  <c r="Q28" i="4" s="1"/>
  <c r="R28" i="4" s="1"/>
  <c r="S28" i="4" s="1"/>
  <c r="T28" i="4" s="1"/>
  <c r="U28" i="4" s="1"/>
  <c r="V28" i="4" s="1"/>
  <c r="W28" i="4" s="1"/>
  <c r="X28" i="4" s="1"/>
  <c r="Y28" i="4" s="1"/>
  <c r="I28" i="4"/>
  <c r="H28" i="4"/>
  <c r="G28" i="4"/>
  <c r="E28" i="4"/>
  <c r="H27" i="4"/>
  <c r="I27" i="4" s="1"/>
  <c r="G27" i="4"/>
  <c r="E27" i="4"/>
  <c r="F25" i="4"/>
  <c r="G25" i="4" s="1"/>
  <c r="H25" i="4" s="1"/>
  <c r="I25" i="4" s="1"/>
  <c r="J25" i="4" s="1"/>
  <c r="K25" i="4" s="1"/>
  <c r="L25" i="4" s="1"/>
  <c r="M25" i="4" s="1"/>
  <c r="N25" i="4" s="1"/>
  <c r="O25" i="4" s="1"/>
  <c r="P25" i="4" s="1"/>
  <c r="Q25" i="4" s="1"/>
  <c r="R25" i="4" s="1"/>
  <c r="S25" i="4" s="1"/>
  <c r="T25" i="4" s="1"/>
  <c r="U25" i="4" s="1"/>
  <c r="V25" i="4" s="1"/>
  <c r="W25" i="4" s="1"/>
  <c r="X25" i="4" s="1"/>
  <c r="Y25" i="4" s="1"/>
  <c r="E25" i="4"/>
  <c r="F24" i="4"/>
  <c r="G24" i="4" s="1"/>
  <c r="H24" i="4" s="1"/>
  <c r="I24" i="4" s="1"/>
  <c r="J24" i="4" s="1"/>
  <c r="K24" i="4" s="1"/>
  <c r="L24" i="4" s="1"/>
  <c r="M24" i="4" s="1"/>
  <c r="N24" i="4" s="1"/>
  <c r="O24" i="4" s="1"/>
  <c r="P24" i="4" s="1"/>
  <c r="Q24" i="4" s="1"/>
  <c r="R24" i="4" s="1"/>
  <c r="S24" i="4" s="1"/>
  <c r="T24" i="4" s="1"/>
  <c r="U24" i="4" s="1"/>
  <c r="V24" i="4" s="1"/>
  <c r="W24" i="4" s="1"/>
  <c r="X24" i="4" s="1"/>
  <c r="Y24" i="4" s="1"/>
  <c r="E24" i="4"/>
  <c r="E23" i="4"/>
  <c r="F23" i="4" s="1"/>
  <c r="G23" i="4" s="1"/>
  <c r="H23" i="4" s="1"/>
  <c r="I23" i="4" s="1"/>
  <c r="J23" i="4" s="1"/>
  <c r="K23" i="4" s="1"/>
  <c r="L23" i="4" s="1"/>
  <c r="M23" i="4" s="1"/>
  <c r="N23" i="4" s="1"/>
  <c r="O23" i="4" s="1"/>
  <c r="P23" i="4" s="1"/>
  <c r="Q23" i="4" s="1"/>
  <c r="R23" i="4" s="1"/>
  <c r="S23" i="4" s="1"/>
  <c r="T23" i="4" s="1"/>
  <c r="U23" i="4" s="1"/>
  <c r="V23" i="4" s="1"/>
  <c r="W23" i="4" s="1"/>
  <c r="X23" i="4" s="1"/>
  <c r="Y23" i="4" s="1"/>
  <c r="E22" i="4"/>
  <c r="F22" i="4" s="1"/>
  <c r="G22" i="4" s="1"/>
  <c r="H22" i="4" s="1"/>
  <c r="I22" i="4" s="1"/>
  <c r="J22" i="4" s="1"/>
  <c r="K22" i="4" s="1"/>
  <c r="L22" i="4" s="1"/>
  <c r="M22" i="4" s="1"/>
  <c r="N22" i="4" s="1"/>
  <c r="O22" i="4" s="1"/>
  <c r="P22" i="4" s="1"/>
  <c r="Q22" i="4" s="1"/>
  <c r="R22" i="4" s="1"/>
  <c r="S22" i="4" s="1"/>
  <c r="T22" i="4" s="1"/>
  <c r="U22" i="4" s="1"/>
  <c r="V22" i="4" s="1"/>
  <c r="W22" i="4" s="1"/>
  <c r="X22" i="4" s="1"/>
  <c r="Y22" i="4" s="1"/>
  <c r="E21" i="4"/>
  <c r="F21" i="4" s="1"/>
  <c r="G21" i="4" s="1"/>
  <c r="H21" i="4" s="1"/>
  <c r="I21" i="4" s="1"/>
  <c r="J21" i="4" s="1"/>
  <c r="K21" i="4" s="1"/>
  <c r="L21" i="4" s="1"/>
  <c r="M21" i="4" s="1"/>
  <c r="N21" i="4" s="1"/>
  <c r="O21" i="4" s="1"/>
  <c r="P21" i="4" s="1"/>
  <c r="Q21" i="4" s="1"/>
  <c r="R21" i="4" s="1"/>
  <c r="S21" i="4" s="1"/>
  <c r="T21" i="4" s="1"/>
  <c r="U21" i="4" s="1"/>
  <c r="V21" i="4" s="1"/>
  <c r="W21" i="4" s="1"/>
  <c r="X21" i="4" s="1"/>
  <c r="Y21" i="4" s="1"/>
  <c r="D21" i="4"/>
  <c r="H20" i="4"/>
  <c r="I20" i="4" s="1"/>
  <c r="J20" i="4" s="1"/>
  <c r="K20" i="4" s="1"/>
  <c r="L20" i="4" s="1"/>
  <c r="M20" i="4" s="1"/>
  <c r="N20" i="4" s="1"/>
  <c r="O20" i="4" s="1"/>
  <c r="P20" i="4" s="1"/>
  <c r="Q20" i="4" s="1"/>
  <c r="R20" i="4" s="1"/>
  <c r="S20" i="4" s="1"/>
  <c r="T20" i="4" s="1"/>
  <c r="U20" i="4" s="1"/>
  <c r="V20" i="4" s="1"/>
  <c r="W20" i="4" s="1"/>
  <c r="X20" i="4" s="1"/>
  <c r="Y20" i="4" s="1"/>
  <c r="E20" i="4"/>
  <c r="F20" i="4" s="1"/>
  <c r="G20" i="4" s="1"/>
  <c r="E19" i="4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W19" i="4" s="1"/>
  <c r="X19" i="4" s="1"/>
  <c r="Y19" i="4" s="1"/>
  <c r="F18" i="4"/>
  <c r="G18" i="4" s="1"/>
  <c r="H18" i="4" s="1"/>
  <c r="I18" i="4" s="1"/>
  <c r="J18" i="4" s="1"/>
  <c r="K18" i="4" s="1"/>
  <c r="L18" i="4" s="1"/>
  <c r="M18" i="4" s="1"/>
  <c r="N18" i="4" s="1"/>
  <c r="O18" i="4" s="1"/>
  <c r="P18" i="4" s="1"/>
  <c r="Q18" i="4" s="1"/>
  <c r="R18" i="4" s="1"/>
  <c r="S18" i="4" s="1"/>
  <c r="T18" i="4" s="1"/>
  <c r="U18" i="4" s="1"/>
  <c r="V18" i="4" s="1"/>
  <c r="W18" i="4" s="1"/>
  <c r="X18" i="4" s="1"/>
  <c r="Y18" i="4" s="1"/>
  <c r="E18" i="4"/>
  <c r="D18" i="4"/>
  <c r="E17" i="4"/>
  <c r="F17" i="4" s="1"/>
  <c r="E16" i="4"/>
  <c r="F16" i="4" s="1"/>
  <c r="G16" i="4" s="1"/>
  <c r="H16" i="4" s="1"/>
  <c r="I16" i="4" s="1"/>
  <c r="J16" i="4" s="1"/>
  <c r="K16" i="4" s="1"/>
  <c r="L16" i="4" s="1"/>
  <c r="M16" i="4" s="1"/>
  <c r="N16" i="4" s="1"/>
  <c r="O16" i="4" s="1"/>
  <c r="P16" i="4" s="1"/>
  <c r="Q16" i="4" s="1"/>
  <c r="R16" i="4" s="1"/>
  <c r="S16" i="4" s="1"/>
  <c r="T16" i="4" s="1"/>
  <c r="U16" i="4" s="1"/>
  <c r="V16" i="4" s="1"/>
  <c r="W16" i="4" s="1"/>
  <c r="X16" i="4" s="1"/>
  <c r="Y16" i="4" s="1"/>
  <c r="E15" i="4"/>
  <c r="F15" i="4" s="1"/>
  <c r="G15" i="4" s="1"/>
  <c r="H15" i="4" s="1"/>
  <c r="I15" i="4" s="1"/>
  <c r="J15" i="4" s="1"/>
  <c r="K15" i="4" s="1"/>
  <c r="L15" i="4" s="1"/>
  <c r="M15" i="4" s="1"/>
  <c r="N15" i="4" s="1"/>
  <c r="O15" i="4" s="1"/>
  <c r="P15" i="4" s="1"/>
  <c r="Q15" i="4" s="1"/>
  <c r="R15" i="4" s="1"/>
  <c r="S15" i="4" s="1"/>
  <c r="T15" i="4" s="1"/>
  <c r="U15" i="4" s="1"/>
  <c r="V15" i="4" s="1"/>
  <c r="W15" i="4" s="1"/>
  <c r="X15" i="4" s="1"/>
  <c r="Y15" i="4" s="1"/>
  <c r="E14" i="4"/>
  <c r="F14" i="4" s="1"/>
  <c r="G14" i="4" s="1"/>
  <c r="H14" i="4" s="1"/>
  <c r="I14" i="4" s="1"/>
  <c r="J14" i="4" s="1"/>
  <c r="K14" i="4" s="1"/>
  <c r="L14" i="4" s="1"/>
  <c r="M14" i="4" s="1"/>
  <c r="N14" i="4" s="1"/>
  <c r="O14" i="4" s="1"/>
  <c r="P14" i="4" s="1"/>
  <c r="Q14" i="4" s="1"/>
  <c r="R14" i="4" s="1"/>
  <c r="S14" i="4" s="1"/>
  <c r="T14" i="4" s="1"/>
  <c r="U14" i="4" s="1"/>
  <c r="V14" i="4" s="1"/>
  <c r="W14" i="4" s="1"/>
  <c r="X14" i="4" s="1"/>
  <c r="Y14" i="4" s="1"/>
  <c r="F13" i="4"/>
  <c r="G13" i="4" s="1"/>
  <c r="H13" i="4" s="1"/>
  <c r="I13" i="4" s="1"/>
  <c r="J13" i="4" s="1"/>
  <c r="K13" i="4" s="1"/>
  <c r="L13" i="4" s="1"/>
  <c r="M13" i="4" s="1"/>
  <c r="N13" i="4" s="1"/>
  <c r="O13" i="4" s="1"/>
  <c r="P13" i="4" s="1"/>
  <c r="Q13" i="4" s="1"/>
  <c r="R13" i="4" s="1"/>
  <c r="S13" i="4" s="1"/>
  <c r="T13" i="4" s="1"/>
  <c r="U13" i="4" s="1"/>
  <c r="V13" i="4" s="1"/>
  <c r="W13" i="4" s="1"/>
  <c r="X13" i="4" s="1"/>
  <c r="Y13" i="4" s="1"/>
  <c r="G12" i="4"/>
  <c r="H12" i="4" s="1"/>
  <c r="I12" i="4" s="1"/>
  <c r="J12" i="4" s="1"/>
  <c r="K12" i="4" s="1"/>
  <c r="L12" i="4" s="1"/>
  <c r="M12" i="4" s="1"/>
  <c r="N12" i="4" s="1"/>
  <c r="O12" i="4" s="1"/>
  <c r="P12" i="4" s="1"/>
  <c r="Q12" i="4" s="1"/>
  <c r="R12" i="4" s="1"/>
  <c r="S12" i="4" s="1"/>
  <c r="T12" i="4" s="1"/>
  <c r="U12" i="4" s="1"/>
  <c r="V12" i="4" s="1"/>
  <c r="W12" i="4" s="1"/>
  <c r="X12" i="4" s="1"/>
  <c r="Y12" i="4" s="1"/>
  <c r="F12" i="4"/>
  <c r="G11" i="4"/>
  <c r="H11" i="4" s="1"/>
  <c r="I11" i="4" s="1"/>
  <c r="J11" i="4" s="1"/>
  <c r="K11" i="4" s="1"/>
  <c r="L11" i="4" s="1"/>
  <c r="M11" i="4" s="1"/>
  <c r="N11" i="4" s="1"/>
  <c r="O11" i="4" s="1"/>
  <c r="P11" i="4" s="1"/>
  <c r="Q11" i="4" s="1"/>
  <c r="R11" i="4" s="1"/>
  <c r="S11" i="4" s="1"/>
  <c r="T11" i="4" s="1"/>
  <c r="U11" i="4" s="1"/>
  <c r="V11" i="4" s="1"/>
  <c r="W11" i="4" s="1"/>
  <c r="X11" i="4" s="1"/>
  <c r="Y11" i="4" s="1"/>
  <c r="F11" i="4"/>
  <c r="F10" i="4"/>
  <c r="G10" i="4" s="1"/>
  <c r="H10" i="4" s="1"/>
  <c r="I10" i="4" s="1"/>
  <c r="J10" i="4" s="1"/>
  <c r="K10" i="4" s="1"/>
  <c r="L10" i="4" s="1"/>
  <c r="M10" i="4" s="1"/>
  <c r="N10" i="4" s="1"/>
  <c r="O10" i="4" s="1"/>
  <c r="P10" i="4" s="1"/>
  <c r="Q10" i="4" s="1"/>
  <c r="R10" i="4" s="1"/>
  <c r="S10" i="4" s="1"/>
  <c r="T10" i="4" s="1"/>
  <c r="U10" i="4" s="1"/>
  <c r="V10" i="4" s="1"/>
  <c r="W10" i="4" s="1"/>
  <c r="X10" i="4" s="1"/>
  <c r="Y10" i="4" s="1"/>
  <c r="G9" i="4"/>
  <c r="H9" i="4" s="1"/>
  <c r="I9" i="4" s="1"/>
  <c r="J9" i="4" s="1"/>
  <c r="K9" i="4" s="1"/>
  <c r="L9" i="4" s="1"/>
  <c r="M9" i="4" s="1"/>
  <c r="N9" i="4" s="1"/>
  <c r="O9" i="4" s="1"/>
  <c r="P9" i="4" s="1"/>
  <c r="Q9" i="4" s="1"/>
  <c r="R9" i="4" s="1"/>
  <c r="S9" i="4" s="1"/>
  <c r="T9" i="4" s="1"/>
  <c r="U9" i="4" s="1"/>
  <c r="V9" i="4" s="1"/>
  <c r="W9" i="4" s="1"/>
  <c r="X9" i="4" s="1"/>
  <c r="Y9" i="4" s="1"/>
  <c r="F9" i="4"/>
  <c r="E8" i="4"/>
  <c r="F8" i="4" s="1"/>
  <c r="G8" i="4" s="1"/>
  <c r="H8" i="4" s="1"/>
  <c r="I8" i="4" s="1"/>
  <c r="J8" i="4" s="1"/>
  <c r="K8" i="4" s="1"/>
  <c r="L8" i="4" s="1"/>
  <c r="M8" i="4" s="1"/>
  <c r="N8" i="4" s="1"/>
  <c r="O8" i="4" s="1"/>
  <c r="P8" i="4" s="1"/>
  <c r="Q8" i="4" s="1"/>
  <c r="R8" i="4" s="1"/>
  <c r="S8" i="4" s="1"/>
  <c r="T8" i="4" s="1"/>
  <c r="U8" i="4" s="1"/>
  <c r="V8" i="4" s="1"/>
  <c r="W8" i="4" s="1"/>
  <c r="X8" i="4" s="1"/>
  <c r="Y8" i="4" s="1"/>
  <c r="E7" i="4"/>
  <c r="F7" i="4" s="1"/>
  <c r="G7" i="4" s="1"/>
  <c r="H7" i="4" s="1"/>
  <c r="I7" i="4" s="1"/>
  <c r="J7" i="4" s="1"/>
  <c r="K7" i="4" s="1"/>
  <c r="L7" i="4" s="1"/>
  <c r="M7" i="4" s="1"/>
  <c r="N7" i="4" s="1"/>
  <c r="O7" i="4" s="1"/>
  <c r="P7" i="4" s="1"/>
  <c r="Q7" i="4" s="1"/>
  <c r="R7" i="4" s="1"/>
  <c r="S7" i="4" s="1"/>
  <c r="T7" i="4" s="1"/>
  <c r="U7" i="4" s="1"/>
  <c r="V7" i="4" s="1"/>
  <c r="W7" i="4" s="1"/>
  <c r="X7" i="4" s="1"/>
  <c r="Y7" i="4" s="1"/>
  <c r="E6" i="4"/>
  <c r="F5" i="4"/>
  <c r="G5" i="4" s="1"/>
  <c r="F4" i="4"/>
  <c r="D4" i="4"/>
  <c r="D38" i="4" s="1"/>
  <c r="F44" i="4" l="1"/>
  <c r="G33" i="4"/>
  <c r="H33" i="4" s="1"/>
  <c r="I33" i="4" s="1"/>
  <c r="J33" i="4" s="1"/>
  <c r="K33" i="4" s="1"/>
  <c r="L33" i="4" s="1"/>
  <c r="M33" i="4" s="1"/>
  <c r="N33" i="4" s="1"/>
  <c r="O33" i="4" s="1"/>
  <c r="P33" i="4" s="1"/>
  <c r="Q33" i="4" s="1"/>
  <c r="R33" i="4" s="1"/>
  <c r="S33" i="4" s="1"/>
  <c r="T33" i="4" s="1"/>
  <c r="U33" i="4" s="1"/>
  <c r="V33" i="4" s="1"/>
  <c r="W33" i="4" s="1"/>
  <c r="X33" i="4" s="1"/>
  <c r="Y33" i="4" s="1"/>
  <c r="H5" i="4"/>
  <c r="G44" i="4"/>
  <c r="I44" i="4"/>
  <c r="J27" i="4"/>
  <c r="F38" i="4"/>
  <c r="F45" i="4"/>
  <c r="G17" i="4"/>
  <c r="F43" i="4"/>
  <c r="G4" i="4"/>
  <c r="E45" i="4"/>
  <c r="E38" i="4"/>
  <c r="F6" i="4"/>
  <c r="G6" i="4" s="1"/>
  <c r="H6" i="4" s="1"/>
  <c r="I6" i="4" s="1"/>
  <c r="J6" i="4" s="1"/>
  <c r="K6" i="4" s="1"/>
  <c r="L6" i="4" s="1"/>
  <c r="M6" i="4" s="1"/>
  <c r="N6" i="4" s="1"/>
  <c r="O6" i="4" s="1"/>
  <c r="P6" i="4" s="1"/>
  <c r="Q6" i="4" s="1"/>
  <c r="R6" i="4" s="1"/>
  <c r="S6" i="4" s="1"/>
  <c r="T6" i="4" s="1"/>
  <c r="U6" i="4" s="1"/>
  <c r="V6" i="4" s="1"/>
  <c r="W6" i="4" s="1"/>
  <c r="X6" i="4" s="1"/>
  <c r="Y6" i="4" s="1"/>
  <c r="H44" i="4"/>
  <c r="G43" i="4" l="1"/>
  <c r="H17" i="4"/>
  <c r="G36" i="4"/>
  <c r="J44" i="4"/>
  <c r="K27" i="4"/>
  <c r="H45" i="4"/>
  <c r="I5" i="4"/>
  <c r="G45" i="4"/>
  <c r="F36" i="4"/>
  <c r="F39" i="4"/>
  <c r="F40" i="4" s="1"/>
  <c r="E39" i="4"/>
  <c r="E40" i="4" s="1"/>
  <c r="G38" i="4"/>
  <c r="H4" i="4"/>
  <c r="E41" i="4" l="1"/>
  <c r="E42" i="4"/>
  <c r="E46" i="4" s="1"/>
  <c r="F41" i="4"/>
  <c r="F42" i="4"/>
  <c r="F46" i="4" s="1"/>
  <c r="G39" i="4"/>
  <c r="G40" i="4" s="1"/>
  <c r="H38" i="4"/>
  <c r="I4" i="4"/>
  <c r="L27" i="4"/>
  <c r="K44" i="4"/>
  <c r="I45" i="4"/>
  <c r="J5" i="4"/>
  <c r="H43" i="4"/>
  <c r="I17" i="4"/>
  <c r="H36" i="4"/>
  <c r="G41" i="4" l="1"/>
  <c r="G42" i="4"/>
  <c r="G46" i="4" s="1"/>
  <c r="H39" i="4"/>
  <c r="H40" i="4" s="1"/>
  <c r="L44" i="4"/>
  <c r="M27" i="4"/>
  <c r="I38" i="4"/>
  <c r="J4" i="4"/>
  <c r="I43" i="4"/>
  <c r="J17" i="4"/>
  <c r="I36" i="4"/>
  <c r="K5" i="4"/>
  <c r="H42" i="4" l="1"/>
  <c r="H41" i="4"/>
  <c r="H46" i="4" s="1"/>
  <c r="L5" i="4"/>
  <c r="J43" i="4"/>
  <c r="K17" i="4"/>
  <c r="J36" i="4"/>
  <c r="J38" i="4"/>
  <c r="K4" i="4"/>
  <c r="I39" i="4"/>
  <c r="I40" i="4" s="1"/>
  <c r="M44" i="4"/>
  <c r="N27" i="4"/>
  <c r="J45" i="4"/>
  <c r="I42" i="4" l="1"/>
  <c r="I41" i="4"/>
  <c r="I46" i="4" s="1"/>
  <c r="K38" i="4"/>
  <c r="L4" i="4"/>
  <c r="N44" i="4"/>
  <c r="O27" i="4"/>
  <c r="M5" i="4"/>
  <c r="L45" i="4"/>
  <c r="J39" i="4"/>
  <c r="J40" i="4" s="1"/>
  <c r="K43" i="4"/>
  <c r="L17" i="4"/>
  <c r="K36" i="4"/>
  <c r="K45" i="4"/>
  <c r="J42" i="4" l="1"/>
  <c r="J41" i="4"/>
  <c r="J46" i="4" s="1"/>
  <c r="L38" i="4"/>
  <c r="M4" i="4"/>
  <c r="N5" i="4"/>
  <c r="O44" i="4"/>
  <c r="P27" i="4"/>
  <c r="K39" i="4"/>
  <c r="K40" i="4" s="1"/>
  <c r="L43" i="4"/>
  <c r="M17" i="4"/>
  <c r="M45" i="4" s="1"/>
  <c r="L36" i="4"/>
  <c r="K42" i="4" l="1"/>
  <c r="K41" i="4"/>
  <c r="K46" i="4" s="1"/>
  <c r="P44" i="4"/>
  <c r="Q27" i="4"/>
  <c r="O5" i="4"/>
  <c r="M38" i="4"/>
  <c r="N4" i="4"/>
  <c r="M43" i="4"/>
  <c r="N17" i="4"/>
  <c r="M36" i="4"/>
  <c r="L39" i="4"/>
  <c r="L40" i="4" s="1"/>
  <c r="L42" i="4" l="1"/>
  <c r="L41" i="4"/>
  <c r="L46" i="4" s="1"/>
  <c r="M39" i="4"/>
  <c r="M40" i="4"/>
  <c r="N43" i="4"/>
  <c r="O17" i="4"/>
  <c r="N36" i="4"/>
  <c r="O4" i="4"/>
  <c r="N38" i="4"/>
  <c r="O45" i="4"/>
  <c r="P5" i="4"/>
  <c r="N45" i="4"/>
  <c r="Q44" i="4"/>
  <c r="R27" i="4"/>
  <c r="N39" i="4" l="1"/>
  <c r="N40" i="4"/>
  <c r="O38" i="4"/>
  <c r="P4" i="4"/>
  <c r="R44" i="4"/>
  <c r="S27" i="4"/>
  <c r="Q5" i="4"/>
  <c r="O43" i="4"/>
  <c r="P17" i="4"/>
  <c r="O36" i="4"/>
  <c r="M42" i="4"/>
  <c r="M41" i="4"/>
  <c r="M46" i="4" s="1"/>
  <c r="P43" i="4" l="1"/>
  <c r="Q17" i="4"/>
  <c r="P36" i="4"/>
  <c r="Q45" i="4"/>
  <c r="R5" i="4"/>
  <c r="S44" i="4"/>
  <c r="T27" i="4"/>
  <c r="P45" i="4"/>
  <c r="Q4" i="4"/>
  <c r="P38" i="4"/>
  <c r="O39" i="4"/>
  <c r="O40" i="4"/>
  <c r="N42" i="4"/>
  <c r="N41" i="4"/>
  <c r="N46" i="4" s="1"/>
  <c r="P39" i="4" l="1"/>
  <c r="P40" i="4"/>
  <c r="O42" i="4"/>
  <c r="O41" i="4"/>
  <c r="O46" i="4" s="1"/>
  <c r="U27" i="4"/>
  <c r="T44" i="4"/>
  <c r="R4" i="4"/>
  <c r="Q38" i="4"/>
  <c r="S5" i="4"/>
  <c r="Q43" i="4"/>
  <c r="R17" i="4"/>
  <c r="Q36" i="4"/>
  <c r="S17" i="4" l="1"/>
  <c r="R43" i="4"/>
  <c r="R36" i="4"/>
  <c r="Q39" i="4"/>
  <c r="Q40" i="4" s="1"/>
  <c r="S45" i="4"/>
  <c r="T5" i="4"/>
  <c r="R45" i="4"/>
  <c r="R38" i="4"/>
  <c r="S4" i="4"/>
  <c r="V27" i="4"/>
  <c r="U44" i="4"/>
  <c r="P42" i="4"/>
  <c r="P41" i="4"/>
  <c r="P46" i="4" s="1"/>
  <c r="Q42" i="4" l="1"/>
  <c r="Q41" i="4"/>
  <c r="Q46" i="4"/>
  <c r="W27" i="4"/>
  <c r="V44" i="4"/>
  <c r="S38" i="4"/>
  <c r="T4" i="4"/>
  <c r="U5" i="4"/>
  <c r="R39" i="4"/>
  <c r="R40" i="4" s="1"/>
  <c r="T17" i="4"/>
  <c r="S43" i="4"/>
  <c r="S36" i="4"/>
  <c r="R42" i="4" l="1"/>
  <c r="R41" i="4"/>
  <c r="R46" i="4"/>
  <c r="T38" i="4"/>
  <c r="U4" i="4"/>
  <c r="T43" i="4"/>
  <c r="U17" i="4"/>
  <c r="T36" i="4"/>
  <c r="U45" i="4"/>
  <c r="V5" i="4"/>
  <c r="T45" i="4"/>
  <c r="S39" i="4"/>
  <c r="S40" i="4" s="1"/>
  <c r="W44" i="4"/>
  <c r="X27" i="4"/>
  <c r="S41" i="4" l="1"/>
  <c r="S42" i="4"/>
  <c r="S46" i="4" s="1"/>
  <c r="Y27" i="4"/>
  <c r="X44" i="4"/>
  <c r="W5" i="4"/>
  <c r="V17" i="4"/>
  <c r="U43" i="4"/>
  <c r="U36" i="4"/>
  <c r="U38" i="4"/>
  <c r="V4" i="4"/>
  <c r="T39" i="4"/>
  <c r="T40" i="4" s="1"/>
  <c r="T41" i="4" l="1"/>
  <c r="T42" i="4"/>
  <c r="T46" i="4" s="1"/>
  <c r="U39" i="4"/>
  <c r="U40" i="4" s="1"/>
  <c r="V38" i="4"/>
  <c r="W4" i="4"/>
  <c r="W17" i="4"/>
  <c r="V43" i="4"/>
  <c r="V36" i="4"/>
  <c r="W45" i="4"/>
  <c r="X5" i="4"/>
  <c r="V45" i="4"/>
  <c r="Y44" i="4"/>
  <c r="U41" i="4" l="1"/>
  <c r="U42" i="4"/>
  <c r="U46" i="4" s="1"/>
  <c r="Y5" i="4"/>
  <c r="W43" i="4"/>
  <c r="X17" i="4"/>
  <c r="W36" i="4"/>
  <c r="W38" i="4"/>
  <c r="X4" i="4"/>
  <c r="V39" i="4"/>
  <c r="V40" i="4" s="1"/>
  <c r="V41" i="4" l="1"/>
  <c r="V42" i="4"/>
  <c r="V46" i="4" s="1"/>
  <c r="X38" i="4"/>
  <c r="Y4" i="4"/>
  <c r="W39" i="4"/>
  <c r="W40" i="4" s="1"/>
  <c r="X43" i="4"/>
  <c r="Y17" i="4"/>
  <c r="X36" i="4"/>
  <c r="X45" i="4"/>
  <c r="W41" i="4" l="1"/>
  <c r="W42" i="4"/>
  <c r="W46" i="4" s="1"/>
  <c r="Y43" i="4"/>
  <c r="Y36" i="4"/>
  <c r="C52" i="4" s="1"/>
  <c r="C53" i="4" s="1"/>
  <c r="Y45" i="4"/>
  <c r="Y38" i="4"/>
  <c r="C51" i="4"/>
  <c r="X39" i="4"/>
  <c r="X40" i="4" s="1"/>
  <c r="X42" i="4" l="1"/>
  <c r="X41" i="4"/>
  <c r="X46" i="4" s="1"/>
  <c r="Y39" i="4"/>
  <c r="Y40" i="4" s="1"/>
  <c r="C54" i="4"/>
  <c r="D52" i="4"/>
  <c r="Y46" i="4" l="1"/>
  <c r="Y42" i="4"/>
  <c r="Y41" i="4"/>
  <c r="C50" i="4" l="1"/>
  <c r="C49" i="4"/>
</calcChain>
</file>

<file path=xl/sharedStrings.xml><?xml version="1.0" encoding="utf-8"?>
<sst xmlns="http://schemas.openxmlformats.org/spreadsheetml/2006/main" count="75" uniqueCount="74">
  <si>
    <t xml:space="preserve"> FCN 1</t>
  </si>
  <si>
    <t xml:space="preserve">INGRESOS </t>
  </si>
  <si>
    <t>COSTOS  FIJOS</t>
  </si>
  <si>
    <t>costo de venta de hidogeno</t>
  </si>
  <si>
    <t xml:space="preserve">administracion </t>
  </si>
  <si>
    <t xml:space="preserve">servicios publicos </t>
  </si>
  <si>
    <t xml:space="preserve">primas de seguros </t>
  </si>
  <si>
    <t xml:space="preserve">alquiler de automotores </t>
  </si>
  <si>
    <t xml:space="preserve">alquiler equipos de computo </t>
  </si>
  <si>
    <t xml:space="preserve">alquiler oficinas </t>
  </si>
  <si>
    <t xml:space="preserve">energia electrica </t>
  </si>
  <si>
    <t xml:space="preserve">agua </t>
  </si>
  <si>
    <t>purificador de hidrogeno</t>
  </si>
  <si>
    <t xml:space="preserve">remocion de desechos </t>
  </si>
  <si>
    <t xml:space="preserve">personal operativo </t>
  </si>
  <si>
    <t>DEPRECIACION</t>
  </si>
  <si>
    <t>tanquesde hidrogeno</t>
  </si>
  <si>
    <t xml:space="preserve">tanques de gases </t>
  </si>
  <si>
    <t xml:space="preserve">reactores </t>
  </si>
  <si>
    <t xml:space="preserve">pilas de hidrogeno </t>
  </si>
  <si>
    <t xml:space="preserve">paneles solares </t>
  </si>
  <si>
    <t xml:space="preserve">compresores </t>
  </si>
  <si>
    <t xml:space="preserve">otros equipos </t>
  </si>
  <si>
    <t>AMORTIZACION</t>
  </si>
  <si>
    <t xml:space="preserve">alquiler de equipos para montaje </t>
  </si>
  <si>
    <t xml:space="preserve">diseños </t>
  </si>
  <si>
    <t>ingenieria basicas</t>
  </si>
  <si>
    <t xml:space="preserve">ingenieria de detalle </t>
  </si>
  <si>
    <t xml:space="preserve">estudio ambiental </t>
  </si>
  <si>
    <t xml:space="preserve">plan de manejo ambienta </t>
  </si>
  <si>
    <t xml:space="preserve">permisos y licencias </t>
  </si>
  <si>
    <t xml:space="preserve">sistema de gestion </t>
  </si>
  <si>
    <t xml:space="preserve">polizas </t>
  </si>
  <si>
    <t>RENTAS EXENTAS</t>
  </si>
  <si>
    <t xml:space="preserve">alivios tributarios </t>
  </si>
  <si>
    <t xml:space="preserve">RENTA LIQUIDA GRAVABLE </t>
  </si>
  <si>
    <t>DIA</t>
  </si>
  <si>
    <t xml:space="preserve">COSTOS VARIABLES </t>
  </si>
  <si>
    <t xml:space="preserve">tanques de agua </t>
  </si>
  <si>
    <t xml:space="preserve"> FCN 2</t>
  </si>
  <si>
    <t xml:space="preserve"> FCN 3</t>
  </si>
  <si>
    <t xml:space="preserve"> FCN 4</t>
  </si>
  <si>
    <t xml:space="preserve"> FCN 5</t>
  </si>
  <si>
    <t xml:space="preserve"> FCN 6</t>
  </si>
  <si>
    <t xml:space="preserve"> FCN 7</t>
  </si>
  <si>
    <t xml:space="preserve"> FCN 8</t>
  </si>
  <si>
    <t xml:space="preserve"> FCN 9</t>
  </si>
  <si>
    <t xml:space="preserve"> FCN 10</t>
  </si>
  <si>
    <t xml:space="preserve"> FCN 11</t>
  </si>
  <si>
    <t xml:space="preserve"> FCN 12</t>
  </si>
  <si>
    <t xml:space="preserve"> FCN 13</t>
  </si>
  <si>
    <t xml:space="preserve"> FCN 14</t>
  </si>
  <si>
    <t xml:space="preserve"> FCN 15</t>
  </si>
  <si>
    <t xml:space="preserve"> FCN 16</t>
  </si>
  <si>
    <t xml:space="preserve"> FCN 17</t>
  </si>
  <si>
    <t xml:space="preserve"> FCN 18</t>
  </si>
  <si>
    <t xml:space="preserve"> FCN 19</t>
  </si>
  <si>
    <t xml:space="preserve"> FCN 20</t>
  </si>
  <si>
    <t>IMPUESTO A LA RENTA 35%</t>
  </si>
  <si>
    <t xml:space="preserve">GANACIA DESPUES DE IMPUESTOS </t>
  </si>
  <si>
    <t xml:space="preserve">RESERVA LEGAL </t>
  </si>
  <si>
    <t xml:space="preserve">OTRAS INVERSIONES </t>
  </si>
  <si>
    <t xml:space="preserve">AMORTIZACION </t>
  </si>
  <si>
    <t xml:space="preserve">INCREMETO EN EL CAPITAL DE TRABAJO </t>
  </si>
  <si>
    <t xml:space="preserve">FLUJO DE CAJA NETO </t>
  </si>
  <si>
    <t xml:space="preserve"> FCN 0</t>
  </si>
  <si>
    <t xml:space="preserve">TASA DE OPORTUNIDAD </t>
  </si>
  <si>
    <t>TIR</t>
  </si>
  <si>
    <t>VPN</t>
  </si>
  <si>
    <t xml:space="preserve">VAN INGRESOS </t>
  </si>
  <si>
    <t xml:space="preserve">VAN EGRESOS + INVERSION </t>
  </si>
  <si>
    <t xml:space="preserve">EGRESOS </t>
  </si>
  <si>
    <t>VAN EGRESOS</t>
  </si>
  <si>
    <t>R C/B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</si>
</sst>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\ #,##0.00;[Red]\-&quot;$&quot;\ #,##0.00"/>
    <numFmt numFmtId="44" formatCode="_-&quot;$&quot;\ * #,##0.00_-;\-&quot;$&quot;\ * #,##0.00_-;_-&quot;$&quot;\ * &quot;-&quot;??_-;_-@_-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6">
    <xf numFmtId="0" fontId="0" fillId="0" borderId="0" xfId="0"/>
    <xf numFmtId="44" fontId="0" fillId="0" borderId="0" xfId="1" applyFont="1"/>
    <xf numFmtId="44" fontId="0" fillId="0" borderId="0" xfId="0" applyNumberFormat="1"/>
    <xf numFmtId="9" fontId="0" fillId="0" borderId="0" xfId="0" applyNumberFormat="1"/>
    <xf numFmtId="8" fontId="0" fillId="0" borderId="0" xfId="0" applyNumberFormat="1"/>
    <xf numFmtId="0" fontId="0" fillId="0" borderId="0" xfId="0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E83D5-E7B6-4696-8F62-2395B5E435C6}">
  <dimension ref="B3:Y54"/>
  <sheetViews>
    <sheetView tabSelected="1" zoomScaleNormal="100" workbookViewId="0">
      <selection activeCell="G58" sqref="G58"/>
    </sheetView>
  </sheetViews>
  <sheetFormatPr baseColWidth="10" defaultRowHeight="14.4" x14ac:dyDescent="0.3"/>
  <cols>
    <col min="2" max="2" width="29.88671875" bestFit="1" customWidth="1"/>
    <col min="3" max="3" width="28.5546875" bestFit="1" customWidth="1"/>
    <col min="4" max="4" width="22.109375" hidden="1" customWidth="1"/>
    <col min="5" max="7" width="24.109375" bestFit="1" customWidth="1"/>
    <col min="8" max="8" width="23.109375" bestFit="1" customWidth="1"/>
    <col min="9" max="9" width="21.5546875" bestFit="1" customWidth="1"/>
    <col min="10" max="10" width="24.33203125" bestFit="1" customWidth="1"/>
    <col min="11" max="11" width="22.33203125" bestFit="1" customWidth="1"/>
    <col min="12" max="12" width="22.33203125" customWidth="1"/>
    <col min="13" max="24" width="22.33203125" bestFit="1" customWidth="1"/>
    <col min="25" max="25" width="21.88671875" bestFit="1" customWidth="1"/>
  </cols>
  <sheetData>
    <row r="3" spans="2:25" x14ac:dyDescent="0.3">
      <c r="D3" t="s">
        <v>36</v>
      </c>
      <c r="E3" t="s">
        <v>65</v>
      </c>
      <c r="F3" t="s">
        <v>0</v>
      </c>
      <c r="G3" t="s">
        <v>39</v>
      </c>
      <c r="H3" t="s">
        <v>40</v>
      </c>
      <c r="I3" t="s">
        <v>41</v>
      </c>
      <c r="J3" t="s">
        <v>42</v>
      </c>
      <c r="K3" t="s">
        <v>43</v>
      </c>
      <c r="L3" t="s">
        <v>44</v>
      </c>
      <c r="M3" t="s">
        <v>45</v>
      </c>
      <c r="N3" t="s">
        <v>46</v>
      </c>
      <c r="O3" t="s">
        <v>47</v>
      </c>
      <c r="P3" t="s">
        <v>48</v>
      </c>
      <c r="Q3" t="s">
        <v>49</v>
      </c>
      <c r="R3" t="s">
        <v>50</v>
      </c>
      <c r="S3" t="s">
        <v>51</v>
      </c>
      <c r="T3" t="s">
        <v>52</v>
      </c>
      <c r="U3" t="s">
        <v>53</v>
      </c>
      <c r="V3" t="s">
        <v>54</v>
      </c>
      <c r="W3" t="s">
        <v>55</v>
      </c>
      <c r="X3" t="s">
        <v>56</v>
      </c>
      <c r="Y3" t="s">
        <v>57</v>
      </c>
    </row>
    <row r="4" spans="2:25" x14ac:dyDescent="0.3">
      <c r="B4" t="s">
        <v>1</v>
      </c>
      <c r="C4" t="s">
        <v>3</v>
      </c>
      <c r="D4" s="1">
        <f>96620*(1*4000)</f>
        <v>386480000</v>
      </c>
      <c r="E4" s="1"/>
      <c r="F4" s="1">
        <f>D4*365</f>
        <v>141065200000</v>
      </c>
      <c r="G4" s="1">
        <f>+F4*1.06434</f>
        <v>150141334968</v>
      </c>
      <c r="H4" s="1">
        <f t="shared" ref="H4:Y4" si="0">+G4*1.06434</f>
        <v>159801428459.84113</v>
      </c>
      <c r="I4" s="1">
        <f t="shared" si="0"/>
        <v>170083052366.94733</v>
      </c>
      <c r="J4" s="1">
        <f t="shared" si="0"/>
        <v>181026195956.23672</v>
      </c>
      <c r="K4" s="1">
        <f t="shared" si="0"/>
        <v>192673421404.061</v>
      </c>
      <c r="L4" s="1">
        <f t="shared" si="0"/>
        <v>205070029337.1983</v>
      </c>
      <c r="M4" s="1">
        <f t="shared" si="0"/>
        <v>218264235024.75366</v>
      </c>
      <c r="N4" s="1">
        <f t="shared" si="0"/>
        <v>232307355906.24634</v>
      </c>
      <c r="O4" s="1">
        <f t="shared" si="0"/>
        <v>247254011185.25424</v>
      </c>
      <c r="P4" s="1">
        <f t="shared" si="0"/>
        <v>263162334264.91351</v>
      </c>
      <c r="Q4" s="1">
        <f t="shared" si="0"/>
        <v>280094198851.51807</v>
      </c>
      <c r="R4" s="1">
        <f t="shared" si="0"/>
        <v>298115459605.62476</v>
      </c>
      <c r="S4" s="1">
        <f t="shared" si="0"/>
        <v>317296208276.6507</v>
      </c>
      <c r="T4" s="1">
        <f t="shared" si="0"/>
        <v>337711046317.17041</v>
      </c>
      <c r="U4" s="1">
        <f t="shared" si="0"/>
        <v>359439375037.21716</v>
      </c>
      <c r="V4" s="1">
        <f t="shared" si="0"/>
        <v>382565704427.11176</v>
      </c>
      <c r="W4" s="1">
        <f t="shared" si="0"/>
        <v>407179981849.95215</v>
      </c>
      <c r="X4" s="1">
        <f t="shared" si="0"/>
        <v>433377941882.1781</v>
      </c>
      <c r="Y4" s="1">
        <f t="shared" si="0"/>
        <v>461261478662.87744</v>
      </c>
    </row>
    <row r="5" spans="2:25" x14ac:dyDescent="0.3">
      <c r="B5" s="5" t="s">
        <v>2</v>
      </c>
      <c r="C5" t="s">
        <v>4</v>
      </c>
      <c r="D5" s="1">
        <v>500000</v>
      </c>
      <c r="E5" s="1">
        <v>8000000</v>
      </c>
      <c r="F5" s="1">
        <f>D5*365</f>
        <v>182500000</v>
      </c>
      <c r="G5" s="1">
        <f t="shared" ref="G5" si="1">+F5*1.06434</f>
        <v>194242050</v>
      </c>
      <c r="H5" s="1">
        <f t="shared" ref="H5:Y5" si="2">+G5*1.06434</f>
        <v>206739583.49700001</v>
      </c>
      <c r="I5" s="1">
        <f t="shared" si="2"/>
        <v>220041208.29919699</v>
      </c>
      <c r="J5" s="1">
        <f t="shared" si="2"/>
        <v>234198659.64116734</v>
      </c>
      <c r="K5" s="1">
        <f t="shared" si="2"/>
        <v>249267001.40248007</v>
      </c>
      <c r="L5" s="1">
        <f t="shared" si="2"/>
        <v>265304840.27271566</v>
      </c>
      <c r="M5" s="1">
        <f t="shared" si="2"/>
        <v>282374553.69586217</v>
      </c>
      <c r="N5" s="1">
        <f t="shared" si="2"/>
        <v>300542532.48065394</v>
      </c>
      <c r="O5" s="1">
        <f t="shared" si="2"/>
        <v>319879439.02045923</v>
      </c>
      <c r="P5" s="1">
        <f t="shared" si="2"/>
        <v>340460482.12703562</v>
      </c>
      <c r="Q5" s="1">
        <f t="shared" si="2"/>
        <v>362365709.5470891</v>
      </c>
      <c r="R5" s="1">
        <f t="shared" si="2"/>
        <v>385680319.29934883</v>
      </c>
      <c r="S5" s="1">
        <f t="shared" si="2"/>
        <v>410494991.04306895</v>
      </c>
      <c r="T5" s="1">
        <f t="shared" si="2"/>
        <v>436906238.76678002</v>
      </c>
      <c r="U5" s="1">
        <f t="shared" si="2"/>
        <v>465016786.16903466</v>
      </c>
      <c r="V5" s="1">
        <f t="shared" si="2"/>
        <v>494935966.19115037</v>
      </c>
      <c r="W5" s="1">
        <f t="shared" si="2"/>
        <v>526780146.255889</v>
      </c>
      <c r="X5" s="1">
        <f t="shared" si="2"/>
        <v>560673180.8659929</v>
      </c>
      <c r="Y5" s="1">
        <f t="shared" si="2"/>
        <v>596746893.3229109</v>
      </c>
    </row>
    <row r="6" spans="2:25" x14ac:dyDescent="0.3">
      <c r="B6" s="5"/>
      <c r="C6" t="s">
        <v>5</v>
      </c>
      <c r="D6" s="1">
        <v>16473</v>
      </c>
      <c r="E6" s="1">
        <f t="shared" ref="E6:E35" si="3">+D6*365</f>
        <v>6012645</v>
      </c>
      <c r="F6" s="1">
        <f>+E6*1.1079</f>
        <v>6661409.3955000006</v>
      </c>
      <c r="G6" s="1">
        <f t="shared" ref="G6:Y7" si="4">+F6*1.1079</f>
        <v>7380175.469274451</v>
      </c>
      <c r="H6" s="1">
        <f t="shared" si="4"/>
        <v>8176496.4024091652</v>
      </c>
      <c r="I6" s="1">
        <f t="shared" si="4"/>
        <v>9058740.3642291147</v>
      </c>
      <c r="J6" s="1">
        <f t="shared" si="4"/>
        <v>10036178.449529437</v>
      </c>
      <c r="K6" s="1">
        <f t="shared" si="4"/>
        <v>11119082.104233665</v>
      </c>
      <c r="L6" s="1">
        <f t="shared" si="4"/>
        <v>12318831.06328048</v>
      </c>
      <c r="M6" s="1">
        <f t="shared" si="4"/>
        <v>13648032.935008446</v>
      </c>
      <c r="N6" s="1">
        <f t="shared" si="4"/>
        <v>15120655.688695859</v>
      </c>
      <c r="O6" s="1">
        <f t="shared" si="4"/>
        <v>16752174.437506145</v>
      </c>
      <c r="P6" s="1">
        <f t="shared" si="4"/>
        <v>18559734.059313059</v>
      </c>
      <c r="Q6" s="1">
        <f t="shared" si="4"/>
        <v>20562329.364312939</v>
      </c>
      <c r="R6" s="1">
        <f t="shared" si="4"/>
        <v>22781004.702722307</v>
      </c>
      <c r="S6" s="1">
        <f t="shared" si="4"/>
        <v>25239075.110146046</v>
      </c>
      <c r="T6" s="1">
        <f t="shared" si="4"/>
        <v>27962371.314530808</v>
      </c>
      <c r="U6" s="1">
        <f t="shared" si="4"/>
        <v>30979511.179368686</v>
      </c>
      <c r="V6" s="1">
        <f t="shared" si="4"/>
        <v>34322200.435622573</v>
      </c>
      <c r="W6" s="1">
        <f t="shared" si="4"/>
        <v>38025565.862626255</v>
      </c>
      <c r="X6" s="1">
        <f t="shared" si="4"/>
        <v>42128524.419203632</v>
      </c>
      <c r="Y6" s="1">
        <f t="shared" si="4"/>
        <v>46674192.204035707</v>
      </c>
    </row>
    <row r="7" spans="2:25" x14ac:dyDescent="0.3">
      <c r="B7" s="5"/>
      <c r="C7" t="s">
        <v>6</v>
      </c>
      <c r="D7" s="1">
        <v>200000</v>
      </c>
      <c r="E7" s="1">
        <f t="shared" si="3"/>
        <v>73000000</v>
      </c>
      <c r="F7" s="1">
        <f>+E7*1.1079</f>
        <v>80876700.000000015</v>
      </c>
      <c r="G7" s="1">
        <f t="shared" ref="F7:U8" si="5">+F7*1.1079</f>
        <v>89603295.930000022</v>
      </c>
      <c r="H7" s="1">
        <f t="shared" si="5"/>
        <v>99271491.560847029</v>
      </c>
      <c r="I7" s="1">
        <f t="shared" si="5"/>
        <v>109982885.50026244</v>
      </c>
      <c r="J7" s="1">
        <f t="shared" si="5"/>
        <v>121850038.84574077</v>
      </c>
      <c r="K7" s="1">
        <f t="shared" si="5"/>
        <v>134997658.03719622</v>
      </c>
      <c r="L7" s="1">
        <f t="shared" si="5"/>
        <v>149563905.33940971</v>
      </c>
      <c r="M7" s="1">
        <f t="shared" si="5"/>
        <v>165701850.72553203</v>
      </c>
      <c r="N7" s="1">
        <f t="shared" si="5"/>
        <v>183581080.41881695</v>
      </c>
      <c r="O7" s="1">
        <f t="shared" si="5"/>
        <v>203389478.99600732</v>
      </c>
      <c r="P7" s="1">
        <f t="shared" si="5"/>
        <v>225335203.77967653</v>
      </c>
      <c r="Q7" s="1">
        <f t="shared" si="5"/>
        <v>249648872.26750365</v>
      </c>
      <c r="R7" s="1">
        <f t="shared" si="5"/>
        <v>276585985.58516735</v>
      </c>
      <c r="S7" s="1">
        <f t="shared" si="5"/>
        <v>306429613.42980695</v>
      </c>
      <c r="T7" s="1">
        <f t="shared" si="5"/>
        <v>339493368.71888316</v>
      </c>
      <c r="U7" s="1">
        <f t="shared" si="5"/>
        <v>376124703.20365071</v>
      </c>
      <c r="V7" s="1">
        <f t="shared" si="4"/>
        <v>416708558.67932469</v>
      </c>
      <c r="W7" s="1">
        <f t="shared" si="4"/>
        <v>461671412.16082388</v>
      </c>
      <c r="X7" s="1">
        <f t="shared" si="4"/>
        <v>511485757.53297681</v>
      </c>
      <c r="Y7" s="1">
        <f t="shared" si="4"/>
        <v>566675070.77078509</v>
      </c>
    </row>
    <row r="8" spans="2:25" x14ac:dyDescent="0.3">
      <c r="B8" s="5"/>
      <c r="C8" t="s">
        <v>7</v>
      </c>
      <c r="D8" s="1">
        <v>50000</v>
      </c>
      <c r="E8" s="1">
        <f t="shared" si="3"/>
        <v>18250000</v>
      </c>
      <c r="F8" s="1">
        <f t="shared" si="5"/>
        <v>20219175.000000004</v>
      </c>
      <c r="G8" s="1">
        <f>+F8*1.1079</f>
        <v>22400823.982500006</v>
      </c>
      <c r="H8" s="1">
        <f t="shared" ref="H8:Y10" si="6">+G8*1.1079</f>
        <v>24817872.890211757</v>
      </c>
      <c r="I8" s="1">
        <f t="shared" si="6"/>
        <v>27495721.37506561</v>
      </c>
      <c r="J8" s="1">
        <f t="shared" si="6"/>
        <v>30462509.711435191</v>
      </c>
      <c r="K8" s="1">
        <f t="shared" si="6"/>
        <v>33749414.509299055</v>
      </c>
      <c r="L8" s="1">
        <f t="shared" si="6"/>
        <v>37390976.334852427</v>
      </c>
      <c r="M8" s="1">
        <f t="shared" si="6"/>
        <v>41425462.681383006</v>
      </c>
      <c r="N8" s="1">
        <f t="shared" si="6"/>
        <v>45895270.104704238</v>
      </c>
      <c r="O8" s="1">
        <f t="shared" si="6"/>
        <v>50847369.749001831</v>
      </c>
      <c r="P8" s="1">
        <f t="shared" si="6"/>
        <v>56333800.944919132</v>
      </c>
      <c r="Q8" s="1">
        <f t="shared" si="6"/>
        <v>62412218.066875912</v>
      </c>
      <c r="R8" s="1">
        <f t="shared" si="6"/>
        <v>69146496.396291837</v>
      </c>
      <c r="S8" s="1">
        <f t="shared" si="6"/>
        <v>76607403.357451737</v>
      </c>
      <c r="T8" s="1">
        <f t="shared" si="6"/>
        <v>84873342.179720789</v>
      </c>
      <c r="U8" s="1">
        <f t="shared" si="6"/>
        <v>94031175.800912678</v>
      </c>
      <c r="V8" s="1">
        <f t="shared" si="6"/>
        <v>104177139.66983117</v>
      </c>
      <c r="W8" s="1">
        <f t="shared" si="6"/>
        <v>115417853.04020597</v>
      </c>
      <c r="X8" s="1">
        <f t="shared" si="6"/>
        <v>127871439.3832442</v>
      </c>
      <c r="Y8" s="1">
        <f t="shared" si="6"/>
        <v>141668767.69269627</v>
      </c>
    </row>
    <row r="9" spans="2:25" x14ac:dyDescent="0.3">
      <c r="B9" s="5"/>
      <c r="C9" t="s">
        <v>8</v>
      </c>
      <c r="D9" s="1">
        <v>100000</v>
      </c>
      <c r="E9" s="1">
        <v>8000000</v>
      </c>
      <c r="F9" s="1">
        <f>D9*365</f>
        <v>36500000</v>
      </c>
      <c r="G9" s="1">
        <f t="shared" ref="G9:V10" si="7">+F9*1.1079</f>
        <v>40438350.000000007</v>
      </c>
      <c r="H9" s="1">
        <f t="shared" si="7"/>
        <v>44801647.965000011</v>
      </c>
      <c r="I9" s="1">
        <f t="shared" si="7"/>
        <v>49635745.780423515</v>
      </c>
      <c r="J9" s="1">
        <f t="shared" si="7"/>
        <v>54991442.75013122</v>
      </c>
      <c r="K9" s="1">
        <f t="shared" si="7"/>
        <v>60925019.422870383</v>
      </c>
      <c r="L9" s="1">
        <f t="shared" si="7"/>
        <v>67498829.018598109</v>
      </c>
      <c r="M9" s="1">
        <f t="shared" si="7"/>
        <v>74781952.669704854</v>
      </c>
      <c r="N9" s="1">
        <f t="shared" si="7"/>
        <v>82850925.362766013</v>
      </c>
      <c r="O9" s="1">
        <f t="shared" si="7"/>
        <v>91790540.209408477</v>
      </c>
      <c r="P9" s="1">
        <f t="shared" si="7"/>
        <v>101694739.49800366</v>
      </c>
      <c r="Q9" s="1">
        <f t="shared" si="7"/>
        <v>112667601.88983826</v>
      </c>
      <c r="R9" s="1">
        <f t="shared" si="7"/>
        <v>124824436.13375182</v>
      </c>
      <c r="S9" s="1">
        <f t="shared" si="7"/>
        <v>138292992.79258367</v>
      </c>
      <c r="T9" s="1">
        <f t="shared" si="7"/>
        <v>153214806.71490347</v>
      </c>
      <c r="U9" s="1">
        <f t="shared" si="7"/>
        <v>169746684.35944158</v>
      </c>
      <c r="V9" s="1">
        <f t="shared" si="7"/>
        <v>188062351.60182536</v>
      </c>
      <c r="W9" s="1">
        <f t="shared" si="6"/>
        <v>208354279.33966234</v>
      </c>
      <c r="X9" s="1">
        <f t="shared" si="6"/>
        <v>230835706.08041194</v>
      </c>
      <c r="Y9" s="1">
        <f t="shared" si="6"/>
        <v>255742878.7664884</v>
      </c>
    </row>
    <row r="10" spans="2:25" x14ac:dyDescent="0.3">
      <c r="B10" s="5"/>
      <c r="C10" t="s">
        <v>9</v>
      </c>
      <c r="D10" s="1">
        <v>131000</v>
      </c>
      <c r="E10" s="1">
        <v>12000000</v>
      </c>
      <c r="F10" s="1">
        <f>D10*365</f>
        <v>47815000</v>
      </c>
      <c r="G10" s="1">
        <f t="shared" si="7"/>
        <v>52974238.500000007</v>
      </c>
      <c r="H10" s="1">
        <f t="shared" si="6"/>
        <v>58690158.834150016</v>
      </c>
      <c r="I10" s="1">
        <f t="shared" si="6"/>
        <v>65022826.972354807</v>
      </c>
      <c r="J10" s="1">
        <f t="shared" si="6"/>
        <v>72038790.002671897</v>
      </c>
      <c r="K10" s="1">
        <f t="shared" si="6"/>
        <v>79811775.443960205</v>
      </c>
      <c r="L10" s="1">
        <f t="shared" si="6"/>
        <v>88423466.014363512</v>
      </c>
      <c r="M10" s="1">
        <f t="shared" si="6"/>
        <v>97964357.99731335</v>
      </c>
      <c r="N10" s="1">
        <f t="shared" si="6"/>
        <v>108534712.22522347</v>
      </c>
      <c r="O10" s="1">
        <f t="shared" si="6"/>
        <v>120245607.67432509</v>
      </c>
      <c r="P10" s="1">
        <f t="shared" si="6"/>
        <v>133220108.74238479</v>
      </c>
      <c r="Q10" s="1">
        <f t="shared" si="6"/>
        <v>147594558.47568813</v>
      </c>
      <c r="R10" s="1">
        <f t="shared" si="6"/>
        <v>163520011.33521488</v>
      </c>
      <c r="S10" s="1">
        <f t="shared" si="6"/>
        <v>181163820.55828458</v>
      </c>
      <c r="T10" s="1">
        <f t="shared" si="6"/>
        <v>200711396.79652351</v>
      </c>
      <c r="U10" s="1">
        <f t="shared" si="6"/>
        <v>222368156.51086843</v>
      </c>
      <c r="V10" s="1">
        <f t="shared" si="6"/>
        <v>246361680.59839115</v>
      </c>
      <c r="W10" s="1">
        <f t="shared" si="6"/>
        <v>272944105.93495756</v>
      </c>
      <c r="X10" s="1">
        <f t="shared" si="6"/>
        <v>302394774.96533954</v>
      </c>
      <c r="Y10" s="1">
        <f t="shared" si="6"/>
        <v>335023171.18409973</v>
      </c>
    </row>
    <row r="11" spans="2:25" x14ac:dyDescent="0.3">
      <c r="D11" s="1"/>
      <c r="F11" s="1">
        <f t="shared" ref="F11:U16" si="8">+E11*1.1</f>
        <v>0</v>
      </c>
      <c r="G11" s="1">
        <f t="shared" si="8"/>
        <v>0</v>
      </c>
      <c r="H11" s="1">
        <f t="shared" si="8"/>
        <v>0</v>
      </c>
      <c r="I11" s="1">
        <f t="shared" si="8"/>
        <v>0</v>
      </c>
      <c r="J11" s="1">
        <f t="shared" si="8"/>
        <v>0</v>
      </c>
      <c r="K11" s="1">
        <f t="shared" si="8"/>
        <v>0</v>
      </c>
      <c r="L11" s="1">
        <f t="shared" si="8"/>
        <v>0</v>
      </c>
      <c r="M11" s="1">
        <f t="shared" si="8"/>
        <v>0</v>
      </c>
      <c r="N11" s="1">
        <f t="shared" si="8"/>
        <v>0</v>
      </c>
      <c r="O11" s="1">
        <f t="shared" si="8"/>
        <v>0</v>
      </c>
      <c r="P11" s="1">
        <f t="shared" si="8"/>
        <v>0</v>
      </c>
      <c r="Q11" s="1">
        <f t="shared" si="8"/>
        <v>0</v>
      </c>
      <c r="R11" s="1">
        <f t="shared" si="8"/>
        <v>0</v>
      </c>
      <c r="S11" s="1">
        <f t="shared" si="8"/>
        <v>0</v>
      </c>
      <c r="T11" s="1">
        <f t="shared" si="8"/>
        <v>0</v>
      </c>
      <c r="U11" s="1">
        <f t="shared" si="8"/>
        <v>0</v>
      </c>
      <c r="V11" s="1">
        <f t="shared" ref="V11:X11" si="9">+U11*1.1</f>
        <v>0</v>
      </c>
      <c r="W11" s="1">
        <f t="shared" si="9"/>
        <v>0</v>
      </c>
      <c r="X11" s="1">
        <f t="shared" si="9"/>
        <v>0</v>
      </c>
      <c r="Y11" s="1">
        <f t="shared" ref="Y11" si="10">+X11*1.1</f>
        <v>0</v>
      </c>
    </row>
    <row r="12" spans="2:25" x14ac:dyDescent="0.3">
      <c r="B12" s="5" t="s">
        <v>37</v>
      </c>
      <c r="C12" t="s">
        <v>10</v>
      </c>
      <c r="D12" s="1">
        <v>5000000</v>
      </c>
      <c r="E12" s="1">
        <v>30000000</v>
      </c>
      <c r="F12" s="1">
        <f>D12*365</f>
        <v>1825000000</v>
      </c>
      <c r="G12" s="1">
        <f>+F12*1.1079</f>
        <v>2021917500.0000002</v>
      </c>
      <c r="H12" s="1">
        <f t="shared" ref="H12:Y12" si="11">+G12*1.1079</f>
        <v>2240082398.2500005</v>
      </c>
      <c r="I12" s="1">
        <f t="shared" si="11"/>
        <v>2481787289.0211759</v>
      </c>
      <c r="J12" s="1">
        <f t="shared" si="11"/>
        <v>2749572137.5065608</v>
      </c>
      <c r="K12" s="1">
        <f t="shared" si="11"/>
        <v>3046250971.1435189</v>
      </c>
      <c r="L12" s="1">
        <f t="shared" si="11"/>
        <v>3374941450.9299049</v>
      </c>
      <c r="M12" s="1">
        <f t="shared" si="11"/>
        <v>3739097633.4852419</v>
      </c>
      <c r="N12" s="1">
        <f t="shared" si="11"/>
        <v>4142546268.1382999</v>
      </c>
      <c r="O12" s="1">
        <f t="shared" si="11"/>
        <v>4589527010.4704227</v>
      </c>
      <c r="P12" s="1">
        <f t="shared" si="11"/>
        <v>5084736974.9001818</v>
      </c>
      <c r="Q12" s="1">
        <f t="shared" si="11"/>
        <v>5633380094.4919119</v>
      </c>
      <c r="R12" s="1">
        <f t="shared" si="11"/>
        <v>6241221806.6875896</v>
      </c>
      <c r="S12" s="1">
        <f t="shared" si="11"/>
        <v>6914649639.6291809</v>
      </c>
      <c r="T12" s="1">
        <f t="shared" si="11"/>
        <v>7660740335.7451706</v>
      </c>
      <c r="U12" s="1">
        <f t="shared" si="11"/>
        <v>8487334217.9720755</v>
      </c>
      <c r="V12" s="1">
        <f t="shared" si="11"/>
        <v>9403117580.0912628</v>
      </c>
      <c r="W12" s="1">
        <f t="shared" si="11"/>
        <v>10417713966.98311</v>
      </c>
      <c r="X12" s="1">
        <f t="shared" si="11"/>
        <v>11541785304.02059</v>
      </c>
      <c r="Y12" s="1">
        <f t="shared" si="11"/>
        <v>12787143938.324413</v>
      </c>
    </row>
    <row r="13" spans="2:25" x14ac:dyDescent="0.3">
      <c r="B13" s="5"/>
      <c r="C13" t="s">
        <v>11</v>
      </c>
      <c r="D13" s="1">
        <v>3000000</v>
      </c>
      <c r="E13" s="1">
        <v>30000000</v>
      </c>
      <c r="F13" s="1">
        <f>D13*365</f>
        <v>1095000000</v>
      </c>
      <c r="G13" s="1">
        <f>+F13*1.1079</f>
        <v>1213150500</v>
      </c>
      <c r="H13" s="1">
        <f t="shared" ref="H13:Y13" si="12">+G13*1.1079</f>
        <v>1344049438.95</v>
      </c>
      <c r="I13" s="1">
        <f t="shared" si="12"/>
        <v>1489072373.4127052</v>
      </c>
      <c r="J13" s="1">
        <f t="shared" si="12"/>
        <v>1649743282.5039363</v>
      </c>
      <c r="K13" s="1">
        <f t="shared" si="12"/>
        <v>1827750582.6861112</v>
      </c>
      <c r="L13" s="1">
        <f t="shared" si="12"/>
        <v>2024964870.5579429</v>
      </c>
      <c r="M13" s="1">
        <f t="shared" si="12"/>
        <v>2243458580.091145</v>
      </c>
      <c r="N13" s="1">
        <f t="shared" si="12"/>
        <v>2485527760.8829799</v>
      </c>
      <c r="O13" s="1">
        <f t="shared" si="12"/>
        <v>2753716206.2822537</v>
      </c>
      <c r="P13" s="1">
        <f t="shared" si="12"/>
        <v>3050842184.9401093</v>
      </c>
      <c r="Q13" s="1">
        <f t="shared" si="12"/>
        <v>3380028056.6951475</v>
      </c>
      <c r="R13" s="1">
        <f t="shared" si="12"/>
        <v>3744733084.0125542</v>
      </c>
      <c r="S13" s="1">
        <f t="shared" si="12"/>
        <v>4148789783.7775092</v>
      </c>
      <c r="T13" s="1">
        <f t="shared" si="12"/>
        <v>4596444201.4471025</v>
      </c>
      <c r="U13" s="1">
        <f t="shared" si="12"/>
        <v>5092400530.7832451</v>
      </c>
      <c r="V13" s="1">
        <f t="shared" si="12"/>
        <v>5641870548.0547581</v>
      </c>
      <c r="W13" s="1">
        <f t="shared" si="12"/>
        <v>6250628380.189867</v>
      </c>
      <c r="X13" s="1">
        <f t="shared" si="12"/>
        <v>6925071182.4123545</v>
      </c>
      <c r="Y13" s="1">
        <f t="shared" si="12"/>
        <v>7672286362.994648</v>
      </c>
    </row>
    <row r="14" spans="2:25" x14ac:dyDescent="0.3">
      <c r="B14" s="5"/>
      <c r="C14" t="s">
        <v>13</v>
      </c>
      <c r="D14" s="1">
        <v>50000</v>
      </c>
      <c r="E14" s="1">
        <f t="shared" si="3"/>
        <v>18250000</v>
      </c>
      <c r="F14" s="1">
        <f>+E14*1.1079</f>
        <v>20219175.000000004</v>
      </c>
      <c r="G14" s="1">
        <f t="shared" ref="G14:Y14" si="13">+F14*1.1079</f>
        <v>22400823.982500006</v>
      </c>
      <c r="H14" s="1">
        <f t="shared" si="13"/>
        <v>24817872.890211757</v>
      </c>
      <c r="I14" s="1">
        <f t="shared" si="13"/>
        <v>27495721.37506561</v>
      </c>
      <c r="J14" s="1">
        <f t="shared" si="13"/>
        <v>30462509.711435191</v>
      </c>
      <c r="K14" s="1">
        <f t="shared" si="13"/>
        <v>33749414.509299055</v>
      </c>
      <c r="L14" s="1">
        <f t="shared" si="13"/>
        <v>37390976.334852427</v>
      </c>
      <c r="M14" s="1">
        <f t="shared" si="13"/>
        <v>41425462.681383006</v>
      </c>
      <c r="N14" s="1">
        <f t="shared" si="13"/>
        <v>45895270.104704238</v>
      </c>
      <c r="O14" s="1">
        <f t="shared" si="13"/>
        <v>50847369.749001831</v>
      </c>
      <c r="P14" s="1">
        <f t="shared" si="13"/>
        <v>56333800.944919132</v>
      </c>
      <c r="Q14" s="1">
        <f t="shared" si="13"/>
        <v>62412218.066875912</v>
      </c>
      <c r="R14" s="1">
        <f t="shared" si="13"/>
        <v>69146496.396291837</v>
      </c>
      <c r="S14" s="1">
        <f t="shared" si="13"/>
        <v>76607403.357451737</v>
      </c>
      <c r="T14" s="1">
        <f t="shared" si="13"/>
        <v>84873342.179720789</v>
      </c>
      <c r="U14" s="1">
        <f t="shared" si="13"/>
        <v>94031175.800912678</v>
      </c>
      <c r="V14" s="1">
        <f t="shared" si="13"/>
        <v>104177139.66983117</v>
      </c>
      <c r="W14" s="1">
        <f t="shared" si="13"/>
        <v>115417853.04020597</v>
      </c>
      <c r="X14" s="1">
        <f t="shared" si="13"/>
        <v>127871439.3832442</v>
      </c>
      <c r="Y14" s="1">
        <f t="shared" si="13"/>
        <v>141668767.69269627</v>
      </c>
    </row>
    <row r="15" spans="2:25" x14ac:dyDescent="0.3">
      <c r="B15" s="5"/>
      <c r="C15" t="s">
        <v>14</v>
      </c>
      <c r="D15" s="1">
        <v>600000</v>
      </c>
      <c r="E15" s="1">
        <f t="shared" si="3"/>
        <v>219000000</v>
      </c>
      <c r="F15" s="1">
        <f>+E15*1.1079</f>
        <v>242630100.00000003</v>
      </c>
      <c r="G15" s="1">
        <f t="shared" ref="G15:Y15" si="14">+F15*1.1079</f>
        <v>268809887.79000008</v>
      </c>
      <c r="H15" s="1">
        <f t="shared" si="14"/>
        <v>297814474.68254113</v>
      </c>
      <c r="I15" s="1">
        <f t="shared" si="14"/>
        <v>329948656.50078738</v>
      </c>
      <c r="J15" s="1">
        <f t="shared" si="14"/>
        <v>365550116.53722239</v>
      </c>
      <c r="K15" s="1">
        <f t="shared" si="14"/>
        <v>404992974.11158872</v>
      </c>
      <c r="L15" s="1">
        <f t="shared" si="14"/>
        <v>448691716.01822919</v>
      </c>
      <c r="M15" s="1">
        <f t="shared" si="14"/>
        <v>497105552.17659616</v>
      </c>
      <c r="N15" s="1">
        <f t="shared" si="14"/>
        <v>550743241.25645089</v>
      </c>
      <c r="O15" s="1">
        <f t="shared" si="14"/>
        <v>610168436.98802197</v>
      </c>
      <c r="P15" s="1">
        <f t="shared" si="14"/>
        <v>676005611.33902955</v>
      </c>
      <c r="Q15" s="1">
        <f t="shared" si="14"/>
        <v>748946616.80251086</v>
      </c>
      <c r="R15" s="1">
        <f t="shared" si="14"/>
        <v>829757956.75550187</v>
      </c>
      <c r="S15" s="1">
        <f t="shared" si="14"/>
        <v>919288840.2894206</v>
      </c>
      <c r="T15" s="1">
        <f t="shared" si="14"/>
        <v>1018480106.1566492</v>
      </c>
      <c r="U15" s="1">
        <f t="shared" si="14"/>
        <v>1128374109.6109519</v>
      </c>
      <c r="V15" s="1">
        <f t="shared" si="14"/>
        <v>1250125676.0379736</v>
      </c>
      <c r="W15" s="1">
        <f t="shared" si="14"/>
        <v>1385014236.4824712</v>
      </c>
      <c r="X15" s="1">
        <f t="shared" si="14"/>
        <v>1534457272.5989301</v>
      </c>
      <c r="Y15" s="1">
        <f t="shared" si="14"/>
        <v>1700025212.3123548</v>
      </c>
    </row>
    <row r="16" spans="2:25" x14ac:dyDescent="0.3">
      <c r="D16" s="1"/>
      <c r="E16" s="1">
        <f t="shared" si="3"/>
        <v>0</v>
      </c>
      <c r="F16" s="1">
        <f t="shared" si="8"/>
        <v>0</v>
      </c>
      <c r="G16" s="1">
        <f t="shared" si="8"/>
        <v>0</v>
      </c>
      <c r="H16" s="1">
        <f t="shared" si="8"/>
        <v>0</v>
      </c>
      <c r="I16" s="1">
        <f t="shared" si="8"/>
        <v>0</v>
      </c>
      <c r="J16" s="1">
        <f t="shared" si="8"/>
        <v>0</v>
      </c>
      <c r="K16" s="1">
        <f t="shared" si="8"/>
        <v>0</v>
      </c>
      <c r="L16" s="1">
        <f t="shared" si="8"/>
        <v>0</v>
      </c>
      <c r="M16" s="1">
        <f t="shared" si="8"/>
        <v>0</v>
      </c>
      <c r="N16" s="1">
        <f t="shared" si="8"/>
        <v>0</v>
      </c>
      <c r="O16" s="1">
        <f t="shared" si="8"/>
        <v>0</v>
      </c>
      <c r="P16" s="1">
        <f t="shared" si="8"/>
        <v>0</v>
      </c>
      <c r="Q16" s="1">
        <f t="shared" si="8"/>
        <v>0</v>
      </c>
      <c r="R16" s="1">
        <f t="shared" si="8"/>
        <v>0</v>
      </c>
      <c r="S16" s="1">
        <f t="shared" si="8"/>
        <v>0</v>
      </c>
      <c r="T16" s="1">
        <f t="shared" si="8"/>
        <v>0</v>
      </c>
      <c r="U16" s="1">
        <f t="shared" si="8"/>
        <v>0</v>
      </c>
      <c r="V16" s="1">
        <f t="shared" ref="V16:X16" si="15">+U16*1.1</f>
        <v>0</v>
      </c>
      <c r="W16" s="1">
        <f t="shared" si="15"/>
        <v>0</v>
      </c>
      <c r="X16" s="1">
        <f t="shared" si="15"/>
        <v>0</v>
      </c>
      <c r="Y16" s="1">
        <f t="shared" ref="Y16" si="16">+X16*1.1</f>
        <v>0</v>
      </c>
    </row>
    <row r="17" spans="2:25" x14ac:dyDescent="0.3">
      <c r="B17" s="5" t="s">
        <v>15</v>
      </c>
      <c r="C17" t="s">
        <v>16</v>
      </c>
      <c r="D17" s="1">
        <v>800000000</v>
      </c>
      <c r="E17" s="1">
        <f>+D17</f>
        <v>800000000</v>
      </c>
      <c r="F17" s="1">
        <f>+(E17/20)*1.1079</f>
        <v>44316000.000000007</v>
      </c>
      <c r="G17" s="1">
        <f>+F17*1.1079</f>
        <v>49097696.400000013</v>
      </c>
      <c r="H17" s="1">
        <f t="shared" ref="H17:Y25" si="17">+G17*1.1079</f>
        <v>54395337.841560021</v>
      </c>
      <c r="I17" s="1">
        <f t="shared" si="17"/>
        <v>60264594.794664353</v>
      </c>
      <c r="J17" s="1">
        <f t="shared" si="17"/>
        <v>66767144.573008642</v>
      </c>
      <c r="K17" s="1">
        <f t="shared" si="17"/>
        <v>73971319.472436279</v>
      </c>
      <c r="L17" s="1">
        <f t="shared" si="17"/>
        <v>81952824.843512163</v>
      </c>
      <c r="M17" s="1">
        <f t="shared" si="17"/>
        <v>90795534.644127131</v>
      </c>
      <c r="N17" s="1">
        <f t="shared" si="17"/>
        <v>100592372.83222845</v>
      </c>
      <c r="O17" s="1">
        <f t="shared" si="17"/>
        <v>111446289.86082591</v>
      </c>
      <c r="P17" s="1">
        <f t="shared" si="17"/>
        <v>123471344.53680904</v>
      </c>
      <c r="Q17" s="1">
        <f t="shared" si="17"/>
        <v>136793902.61233076</v>
      </c>
      <c r="R17" s="1">
        <f t="shared" si="17"/>
        <v>151553964.70420128</v>
      </c>
      <c r="S17" s="1">
        <f t="shared" si="17"/>
        <v>167906637.49578461</v>
      </c>
      <c r="T17" s="1">
        <f t="shared" si="17"/>
        <v>186023763.6815798</v>
      </c>
      <c r="U17" s="1">
        <f t="shared" si="17"/>
        <v>206095727.78282228</v>
      </c>
      <c r="V17" s="1">
        <f t="shared" si="17"/>
        <v>228333456.81058884</v>
      </c>
      <c r="W17" s="1">
        <f t="shared" si="17"/>
        <v>252970636.8004514</v>
      </c>
      <c r="X17" s="1">
        <f t="shared" si="17"/>
        <v>280266168.51122016</v>
      </c>
      <c r="Y17" s="1">
        <f t="shared" si="17"/>
        <v>310506888.09358084</v>
      </c>
    </row>
    <row r="18" spans="2:25" x14ac:dyDescent="0.3">
      <c r="B18" s="5"/>
      <c r="C18" t="s">
        <v>17</v>
      </c>
      <c r="D18" s="1">
        <f>+D17/2</f>
        <v>400000000</v>
      </c>
      <c r="E18" s="1">
        <f>+D18</f>
        <v>400000000</v>
      </c>
      <c r="F18" s="1">
        <f>+(E18/20)*1.1079</f>
        <v>22158000.000000004</v>
      </c>
      <c r="G18" s="1">
        <f t="shared" ref="G18:V25" si="18">+F18*1.1079</f>
        <v>24548848.200000007</v>
      </c>
      <c r="H18" s="1">
        <f t="shared" si="18"/>
        <v>27197668.920780011</v>
      </c>
      <c r="I18" s="1">
        <f t="shared" si="18"/>
        <v>30132297.397332177</v>
      </c>
      <c r="J18" s="1">
        <f t="shared" si="18"/>
        <v>33383572.286504321</v>
      </c>
      <c r="K18" s="1">
        <f t="shared" si="18"/>
        <v>36985659.73621814</v>
      </c>
      <c r="L18" s="1">
        <f t="shared" si="18"/>
        <v>40976412.421756081</v>
      </c>
      <c r="M18" s="1">
        <f t="shared" si="18"/>
        <v>45397767.322063565</v>
      </c>
      <c r="N18" s="1">
        <f t="shared" si="18"/>
        <v>50296186.416114226</v>
      </c>
      <c r="O18" s="1">
        <f t="shared" si="18"/>
        <v>55723144.930412956</v>
      </c>
      <c r="P18" s="1">
        <f t="shared" si="18"/>
        <v>61735672.268404521</v>
      </c>
      <c r="Q18" s="1">
        <f t="shared" si="18"/>
        <v>68396951.306165382</v>
      </c>
      <c r="R18" s="1">
        <f t="shared" si="18"/>
        <v>75776982.352100641</v>
      </c>
      <c r="S18" s="1">
        <f t="shared" si="18"/>
        <v>83953318.747892305</v>
      </c>
      <c r="T18" s="1">
        <f t="shared" si="18"/>
        <v>93011881.840789899</v>
      </c>
      <c r="U18" s="1">
        <f t="shared" si="18"/>
        <v>103047863.89141114</v>
      </c>
      <c r="V18" s="1">
        <f t="shared" si="18"/>
        <v>114166728.40529442</v>
      </c>
      <c r="W18" s="1">
        <f t="shared" si="17"/>
        <v>126485318.4002257</v>
      </c>
      <c r="X18" s="1">
        <f t="shared" si="17"/>
        <v>140133084.25561008</v>
      </c>
      <c r="Y18" s="1">
        <f t="shared" si="17"/>
        <v>155253444.04679042</v>
      </c>
    </row>
    <row r="19" spans="2:25" x14ac:dyDescent="0.3">
      <c r="B19" s="5"/>
      <c r="C19" t="s">
        <v>38</v>
      </c>
      <c r="D19" s="1">
        <v>289000000</v>
      </c>
      <c r="E19" s="1">
        <f t="shared" ref="E19:E25" si="19">+D19</f>
        <v>289000000</v>
      </c>
      <c r="F19" s="1">
        <f>+(E19/20)*1.1079</f>
        <v>16009155.000000002</v>
      </c>
      <c r="G19" s="1">
        <f t="shared" si="18"/>
        <v>17736542.824500002</v>
      </c>
      <c r="H19" s="1">
        <f t="shared" si="17"/>
        <v>19650315.795263555</v>
      </c>
      <c r="I19" s="1">
        <f t="shared" si="17"/>
        <v>21770584.869572494</v>
      </c>
      <c r="J19" s="1">
        <f t="shared" si="17"/>
        <v>24119630.976999369</v>
      </c>
      <c r="K19" s="1">
        <f t="shared" si="17"/>
        <v>26722139.159417603</v>
      </c>
      <c r="L19" s="1">
        <f t="shared" si="17"/>
        <v>29605457.974718764</v>
      </c>
      <c r="M19" s="1">
        <f t="shared" si="17"/>
        <v>32799886.890190922</v>
      </c>
      <c r="N19" s="1">
        <f t="shared" si="17"/>
        <v>36338994.685642526</v>
      </c>
      <c r="O19" s="1">
        <f t="shared" si="17"/>
        <v>40259972.212223358</v>
      </c>
      <c r="P19" s="1">
        <f t="shared" si="17"/>
        <v>44604023.213922262</v>
      </c>
      <c r="Q19" s="1">
        <f t="shared" si="17"/>
        <v>49416797.318704478</v>
      </c>
      <c r="R19" s="1">
        <f t="shared" si="17"/>
        <v>54748869.749392696</v>
      </c>
      <c r="S19" s="1">
        <f t="shared" si="17"/>
        <v>60656272.795352176</v>
      </c>
      <c r="T19" s="1">
        <f t="shared" si="17"/>
        <v>67201084.629970685</v>
      </c>
      <c r="U19" s="1">
        <f t="shared" si="17"/>
        <v>74452081.661544532</v>
      </c>
      <c r="V19" s="1">
        <f t="shared" si="17"/>
        <v>82485461.272825196</v>
      </c>
      <c r="W19" s="1">
        <f t="shared" si="17"/>
        <v>91385642.544163048</v>
      </c>
      <c r="X19" s="1">
        <f t="shared" si="17"/>
        <v>101246153.37467825</v>
      </c>
      <c r="Y19" s="1">
        <f t="shared" si="17"/>
        <v>112170613.32380605</v>
      </c>
    </row>
    <row r="20" spans="2:25" x14ac:dyDescent="0.3">
      <c r="B20" s="5"/>
      <c r="C20" t="s">
        <v>12</v>
      </c>
      <c r="D20" s="1">
        <v>110000000</v>
      </c>
      <c r="E20" s="1">
        <f t="shared" si="19"/>
        <v>110000000</v>
      </c>
      <c r="F20" s="1">
        <f>+(E20/20)*1.1079</f>
        <v>6093450.0000000009</v>
      </c>
      <c r="G20" s="1">
        <f t="shared" si="18"/>
        <v>6750933.2550000018</v>
      </c>
      <c r="H20" s="1">
        <f t="shared" si="17"/>
        <v>7479358.9532145029</v>
      </c>
      <c r="I20" s="1">
        <f t="shared" si="17"/>
        <v>8286381.7842663489</v>
      </c>
      <c r="J20" s="1">
        <f t="shared" si="17"/>
        <v>9180482.3787886892</v>
      </c>
      <c r="K20" s="1">
        <f t="shared" si="17"/>
        <v>10171056.427459991</v>
      </c>
      <c r="L20" s="1">
        <f t="shared" si="17"/>
        <v>11268513.415982924</v>
      </c>
      <c r="M20" s="1">
        <f t="shared" si="17"/>
        <v>12484386.013567483</v>
      </c>
      <c r="N20" s="1">
        <f t="shared" si="17"/>
        <v>13831451.264431415</v>
      </c>
      <c r="O20" s="1">
        <f t="shared" si="17"/>
        <v>15323864.855863566</v>
      </c>
      <c r="P20" s="1">
        <f t="shared" si="17"/>
        <v>16977309.873811245</v>
      </c>
      <c r="Q20" s="1">
        <f t="shared" si="17"/>
        <v>18809161.609195478</v>
      </c>
      <c r="R20" s="1">
        <f t="shared" si="17"/>
        <v>20838670.146827672</v>
      </c>
      <c r="S20" s="1">
        <f t="shared" si="17"/>
        <v>23087162.655670378</v>
      </c>
      <c r="T20" s="1">
        <f t="shared" si="17"/>
        <v>25578267.506217215</v>
      </c>
      <c r="U20" s="1">
        <f t="shared" si="17"/>
        <v>28338162.570138056</v>
      </c>
      <c r="V20" s="1">
        <f t="shared" si="17"/>
        <v>31395850.311455954</v>
      </c>
      <c r="W20" s="1">
        <f t="shared" si="17"/>
        <v>34783462.560062058</v>
      </c>
      <c r="X20" s="1">
        <f t="shared" si="17"/>
        <v>38536598.170292757</v>
      </c>
      <c r="Y20" s="1">
        <f t="shared" si="17"/>
        <v>42694697.112867348</v>
      </c>
    </row>
    <row r="21" spans="2:25" x14ac:dyDescent="0.3">
      <c r="B21" s="5"/>
      <c r="C21" t="s">
        <v>18</v>
      </c>
      <c r="D21" s="1">
        <f>50000000*6000</f>
        <v>300000000000</v>
      </c>
      <c r="E21" s="1">
        <f t="shared" si="19"/>
        <v>300000000000</v>
      </c>
      <c r="F21" s="1">
        <f>+(E21/20)*1.1079</f>
        <v>16618500000.000002</v>
      </c>
      <c r="G21" s="1">
        <f t="shared" si="18"/>
        <v>18411636150.000004</v>
      </c>
      <c r="H21" s="1">
        <f t="shared" si="17"/>
        <v>20398251690.585007</v>
      </c>
      <c r="I21" s="1">
        <f t="shared" si="17"/>
        <v>22599223047.99913</v>
      </c>
      <c r="J21" s="1">
        <f t="shared" si="17"/>
        <v>25037679214.878239</v>
      </c>
      <c r="K21" s="1">
        <f t="shared" si="17"/>
        <v>27739244802.163605</v>
      </c>
      <c r="L21" s="1">
        <f t="shared" si="17"/>
        <v>30732309316.317062</v>
      </c>
      <c r="M21" s="1">
        <f t="shared" si="17"/>
        <v>34048325491.547676</v>
      </c>
      <c r="N21" s="1">
        <f t="shared" si="17"/>
        <v>37722139812.08567</v>
      </c>
      <c r="O21" s="1">
        <f t="shared" si="17"/>
        <v>41792358697.809715</v>
      </c>
      <c r="P21" s="1">
        <f t="shared" si="17"/>
        <v>46301754201.303391</v>
      </c>
      <c r="Q21" s="1">
        <f t="shared" si="17"/>
        <v>51297713479.624031</v>
      </c>
      <c r="R21" s="1">
        <f t="shared" si="17"/>
        <v>56832736764.07547</v>
      </c>
      <c r="S21" s="1">
        <f t="shared" si="17"/>
        <v>62964989060.91922</v>
      </c>
      <c r="T21" s="1">
        <f t="shared" si="17"/>
        <v>69758911380.592407</v>
      </c>
      <c r="U21" s="1">
        <f t="shared" si="17"/>
        <v>77285897918.558334</v>
      </c>
      <c r="V21" s="1">
        <f t="shared" si="17"/>
        <v>85625046303.970779</v>
      </c>
      <c r="W21" s="1">
        <f t="shared" si="17"/>
        <v>94863988800.169235</v>
      </c>
      <c r="X21" s="1">
        <f t="shared" si="17"/>
        <v>105099813191.7075</v>
      </c>
      <c r="Y21" s="1">
        <f t="shared" si="17"/>
        <v>116440083035.09276</v>
      </c>
    </row>
    <row r="22" spans="2:25" x14ac:dyDescent="0.3">
      <c r="B22" s="5"/>
      <c r="C22" t="s">
        <v>19</v>
      </c>
      <c r="D22" s="1">
        <v>300000000</v>
      </c>
      <c r="E22" s="1">
        <f t="shared" si="19"/>
        <v>300000000</v>
      </c>
      <c r="F22" s="1">
        <f t="shared" ref="F22:F25" si="20">+(E22/20)*1.1079</f>
        <v>16618500.000000002</v>
      </c>
      <c r="G22" s="1">
        <f t="shared" si="18"/>
        <v>18411636.150000002</v>
      </c>
      <c r="H22" s="1">
        <f t="shared" si="17"/>
        <v>20398251.690585006</v>
      </c>
      <c r="I22" s="1">
        <f t="shared" si="17"/>
        <v>22599223.047999129</v>
      </c>
      <c r="J22" s="1">
        <f t="shared" si="17"/>
        <v>25037679.214878239</v>
      </c>
      <c r="K22" s="1">
        <f t="shared" si="17"/>
        <v>27739244.802163605</v>
      </c>
      <c r="L22" s="1">
        <f t="shared" si="17"/>
        <v>30732309.316317059</v>
      </c>
      <c r="M22" s="1">
        <f t="shared" si="17"/>
        <v>34048325.491547674</v>
      </c>
      <c r="N22" s="1">
        <f t="shared" si="17"/>
        <v>37722139.812085673</v>
      </c>
      <c r="O22" s="1">
        <f t="shared" si="17"/>
        <v>41792358.697809719</v>
      </c>
      <c r="P22" s="1">
        <f t="shared" si="17"/>
        <v>46301754.201303393</v>
      </c>
      <c r="Q22" s="1">
        <f t="shared" si="17"/>
        <v>51297713.479624033</v>
      </c>
      <c r="R22" s="1">
        <f t="shared" si="17"/>
        <v>56832736.764075473</v>
      </c>
      <c r="S22" s="1">
        <f t="shared" si="17"/>
        <v>62964989.060919225</v>
      </c>
      <c r="T22" s="1">
        <f t="shared" si="17"/>
        <v>69758911.380592421</v>
      </c>
      <c r="U22" s="1">
        <f t="shared" si="17"/>
        <v>77285897.918558344</v>
      </c>
      <c r="V22" s="1">
        <f t="shared" si="17"/>
        <v>85625046.303970799</v>
      </c>
      <c r="W22" s="1">
        <f t="shared" si="17"/>
        <v>94863988.800169259</v>
      </c>
      <c r="X22" s="1">
        <f t="shared" si="17"/>
        <v>105099813.19170754</v>
      </c>
      <c r="Y22" s="1">
        <f t="shared" si="17"/>
        <v>116440083.03509279</v>
      </c>
    </row>
    <row r="23" spans="2:25" x14ac:dyDescent="0.3">
      <c r="B23" s="5"/>
      <c r="C23" t="s">
        <v>20</v>
      </c>
      <c r="D23" s="1">
        <v>1000000000</v>
      </c>
      <c r="E23" s="1">
        <f t="shared" si="19"/>
        <v>1000000000</v>
      </c>
      <c r="F23" s="1">
        <f t="shared" si="20"/>
        <v>55395000.000000007</v>
      </c>
      <c r="G23" s="1">
        <f t="shared" si="18"/>
        <v>61372120.500000015</v>
      </c>
      <c r="H23" s="1">
        <f t="shared" si="17"/>
        <v>67994172.301950023</v>
      </c>
      <c r="I23" s="1">
        <f t="shared" si="17"/>
        <v>75330743.493330434</v>
      </c>
      <c r="J23" s="1">
        <f t="shared" si="17"/>
        <v>83458930.716260791</v>
      </c>
      <c r="K23" s="1">
        <f t="shared" si="17"/>
        <v>92464149.340545341</v>
      </c>
      <c r="L23" s="1">
        <f t="shared" si="17"/>
        <v>102441031.05439019</v>
      </c>
      <c r="M23" s="1">
        <f t="shared" si="17"/>
        <v>113494418.3051589</v>
      </c>
      <c r="N23" s="1">
        <f t="shared" si="17"/>
        <v>125740466.04028556</v>
      </c>
      <c r="O23" s="1">
        <f t="shared" si="17"/>
        <v>139307862.32603237</v>
      </c>
      <c r="P23" s="1">
        <f t="shared" si="17"/>
        <v>154339180.67101127</v>
      </c>
      <c r="Q23" s="1">
        <f t="shared" si="17"/>
        <v>170992378.2654134</v>
      </c>
      <c r="R23" s="1">
        <f t="shared" si="17"/>
        <v>189442455.88025153</v>
      </c>
      <c r="S23" s="1">
        <f t="shared" si="17"/>
        <v>209883296.86973068</v>
      </c>
      <c r="T23" s="1">
        <f t="shared" si="17"/>
        <v>232529704.60197464</v>
      </c>
      <c r="U23" s="1">
        <f t="shared" si="17"/>
        <v>257619659.72852772</v>
      </c>
      <c r="V23" s="1">
        <f t="shared" si="17"/>
        <v>285416821.01323587</v>
      </c>
      <c r="W23" s="1">
        <f t="shared" si="17"/>
        <v>316213296.00056404</v>
      </c>
      <c r="X23" s="1">
        <f t="shared" si="17"/>
        <v>350332710.63902491</v>
      </c>
      <c r="Y23" s="1">
        <f t="shared" si="17"/>
        <v>388133610.11697572</v>
      </c>
    </row>
    <row r="24" spans="2:25" x14ac:dyDescent="0.3">
      <c r="B24" s="5"/>
      <c r="C24" t="s">
        <v>21</v>
      </c>
      <c r="D24" s="1">
        <v>20000000</v>
      </c>
      <c r="E24" s="1">
        <f>+D24</f>
        <v>20000000</v>
      </c>
      <c r="F24" s="1">
        <f t="shared" si="20"/>
        <v>1107900</v>
      </c>
      <c r="G24" s="1">
        <f t="shared" si="18"/>
        <v>1227442.4100000001</v>
      </c>
      <c r="H24" s="1">
        <f t="shared" si="17"/>
        <v>1359883.4460390003</v>
      </c>
      <c r="I24" s="1">
        <f t="shared" si="17"/>
        <v>1506614.8698666086</v>
      </c>
      <c r="J24" s="1">
        <f t="shared" si="17"/>
        <v>1669178.6143252158</v>
      </c>
      <c r="K24" s="1">
        <f t="shared" si="17"/>
        <v>1849282.9868109068</v>
      </c>
      <c r="L24" s="1">
        <f t="shared" si="17"/>
        <v>2048820.6210878037</v>
      </c>
      <c r="M24" s="1">
        <f t="shared" si="17"/>
        <v>2269888.3661031779</v>
      </c>
      <c r="N24" s="1">
        <f t="shared" si="17"/>
        <v>2514809.3208057112</v>
      </c>
      <c r="O24" s="1">
        <f t="shared" si="17"/>
        <v>2786157.2465206478</v>
      </c>
      <c r="P24" s="1">
        <f t="shared" si="17"/>
        <v>3086783.6134202261</v>
      </c>
      <c r="Q24" s="1">
        <f t="shared" si="17"/>
        <v>3419847.5653082686</v>
      </c>
      <c r="R24" s="1">
        <f t="shared" si="17"/>
        <v>3788849.117605031</v>
      </c>
      <c r="S24" s="1">
        <f t="shared" si="17"/>
        <v>4197665.9373946143</v>
      </c>
      <c r="T24" s="1">
        <f t="shared" si="17"/>
        <v>4650594.0920394938</v>
      </c>
      <c r="U24" s="1">
        <f t="shared" si="17"/>
        <v>5152393.1945705554</v>
      </c>
      <c r="V24" s="1">
        <f t="shared" si="17"/>
        <v>5708336.4202647191</v>
      </c>
      <c r="W24" s="1">
        <f t="shared" si="17"/>
        <v>6324265.9200112829</v>
      </c>
      <c r="X24" s="1">
        <f t="shared" si="17"/>
        <v>7006654.2127805008</v>
      </c>
      <c r="Y24" s="1">
        <f t="shared" si="17"/>
        <v>7762672.2023395179</v>
      </c>
    </row>
    <row r="25" spans="2:25" x14ac:dyDescent="0.3">
      <c r="B25" s="5"/>
      <c r="C25" t="s">
        <v>22</v>
      </c>
      <c r="D25" s="1">
        <v>10000000</v>
      </c>
      <c r="E25" s="1">
        <f t="shared" si="19"/>
        <v>10000000</v>
      </c>
      <c r="F25" s="1">
        <f t="shared" si="20"/>
        <v>553950</v>
      </c>
      <c r="G25" s="1">
        <f t="shared" si="18"/>
        <v>613721.20500000007</v>
      </c>
      <c r="H25" s="1">
        <f t="shared" si="17"/>
        <v>679941.72301950015</v>
      </c>
      <c r="I25" s="1">
        <f t="shared" si="17"/>
        <v>753307.43493330432</v>
      </c>
      <c r="J25" s="1">
        <f t="shared" si="17"/>
        <v>834589.3071626079</v>
      </c>
      <c r="K25" s="1">
        <f t="shared" si="17"/>
        <v>924641.4934054534</v>
      </c>
      <c r="L25" s="1">
        <f t="shared" si="17"/>
        <v>1024410.3105439019</v>
      </c>
      <c r="M25" s="1">
        <f t="shared" si="17"/>
        <v>1134944.1830515889</v>
      </c>
      <c r="N25" s="1">
        <f t="shared" si="17"/>
        <v>1257404.6604028556</v>
      </c>
      <c r="O25" s="1">
        <f t="shared" si="17"/>
        <v>1393078.6232603239</v>
      </c>
      <c r="P25" s="1">
        <f t="shared" si="17"/>
        <v>1543391.8067101131</v>
      </c>
      <c r="Q25" s="1">
        <f t="shared" si="17"/>
        <v>1709923.7826541343</v>
      </c>
      <c r="R25" s="1">
        <f t="shared" si="17"/>
        <v>1894424.5588025155</v>
      </c>
      <c r="S25" s="1">
        <f t="shared" si="17"/>
        <v>2098832.9686973072</v>
      </c>
      <c r="T25" s="1">
        <f t="shared" si="17"/>
        <v>2325297.0460197469</v>
      </c>
      <c r="U25" s="1">
        <f t="shared" si="17"/>
        <v>2576196.5972852777</v>
      </c>
      <c r="V25" s="1">
        <f t="shared" si="17"/>
        <v>2854168.2101323595</v>
      </c>
      <c r="W25" s="1">
        <f t="shared" si="17"/>
        <v>3162132.9600056414</v>
      </c>
      <c r="X25" s="1">
        <f t="shared" si="17"/>
        <v>3503327.1063902504</v>
      </c>
      <c r="Y25" s="1">
        <f t="shared" si="17"/>
        <v>3881336.1011697589</v>
      </c>
    </row>
    <row r="26" spans="2:25" x14ac:dyDescent="0.3"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2:25" x14ac:dyDescent="0.3">
      <c r="B27" s="5" t="s">
        <v>23</v>
      </c>
      <c r="C27" t="s">
        <v>24</v>
      </c>
      <c r="D27" s="1">
        <v>200000</v>
      </c>
      <c r="E27" s="1">
        <f>+D27*365</f>
        <v>73000000</v>
      </c>
      <c r="F27" s="1"/>
      <c r="G27" s="1">
        <f t="shared" ref="G27:X27" si="21">+F27*1.1</f>
        <v>0</v>
      </c>
      <c r="H27" s="1">
        <f>0</f>
        <v>0</v>
      </c>
      <c r="I27" s="1">
        <f t="shared" si="21"/>
        <v>0</v>
      </c>
      <c r="J27" s="1">
        <f t="shared" si="21"/>
        <v>0</v>
      </c>
      <c r="K27" s="1">
        <f t="shared" si="21"/>
        <v>0</v>
      </c>
      <c r="L27" s="1">
        <f t="shared" si="21"/>
        <v>0</v>
      </c>
      <c r="M27" s="1">
        <f t="shared" si="21"/>
        <v>0</v>
      </c>
      <c r="N27" s="1">
        <f t="shared" si="21"/>
        <v>0</v>
      </c>
      <c r="O27" s="1">
        <f t="shared" ref="O27:O32" si="22">+N27*1.1</f>
        <v>0</v>
      </c>
      <c r="P27" s="1">
        <f t="shared" si="21"/>
        <v>0</v>
      </c>
      <c r="Q27" s="1">
        <f t="shared" si="21"/>
        <v>0</v>
      </c>
      <c r="R27" s="1">
        <f t="shared" si="21"/>
        <v>0</v>
      </c>
      <c r="S27" s="1">
        <f t="shared" si="21"/>
        <v>0</v>
      </c>
      <c r="T27" s="1">
        <f t="shared" si="21"/>
        <v>0</v>
      </c>
      <c r="U27" s="1">
        <f t="shared" si="21"/>
        <v>0</v>
      </c>
      <c r="V27" s="1">
        <f t="shared" si="21"/>
        <v>0</v>
      </c>
      <c r="W27" s="1">
        <f t="shared" si="21"/>
        <v>0</v>
      </c>
      <c r="X27" s="1">
        <f t="shared" si="21"/>
        <v>0</v>
      </c>
      <c r="Y27" s="1">
        <f t="shared" ref="Y27" si="23">+X27*1.1</f>
        <v>0</v>
      </c>
    </row>
    <row r="28" spans="2:25" x14ac:dyDescent="0.3">
      <c r="B28" s="5"/>
      <c r="C28" t="s">
        <v>25</v>
      </c>
      <c r="D28" s="1">
        <v>20000</v>
      </c>
      <c r="E28" s="1">
        <f t="shared" si="3"/>
        <v>7300000</v>
      </c>
      <c r="F28" s="1"/>
      <c r="G28" s="1">
        <f t="shared" ref="G28:X28" si="24">+F28*1.1</f>
        <v>0</v>
      </c>
      <c r="H28" s="1">
        <f>0</f>
        <v>0</v>
      </c>
      <c r="I28" s="1">
        <f t="shared" si="24"/>
        <v>0</v>
      </c>
      <c r="J28" s="1">
        <f t="shared" si="24"/>
        <v>0</v>
      </c>
      <c r="K28" s="1">
        <f t="shared" si="24"/>
        <v>0</v>
      </c>
      <c r="L28" s="1">
        <f t="shared" si="24"/>
        <v>0</v>
      </c>
      <c r="M28" s="1">
        <f t="shared" si="24"/>
        <v>0</v>
      </c>
      <c r="N28" s="1">
        <f t="shared" si="24"/>
        <v>0</v>
      </c>
      <c r="O28" s="1">
        <f t="shared" si="22"/>
        <v>0</v>
      </c>
      <c r="P28" s="1">
        <f t="shared" si="24"/>
        <v>0</v>
      </c>
      <c r="Q28" s="1">
        <f t="shared" si="24"/>
        <v>0</v>
      </c>
      <c r="R28" s="1">
        <f t="shared" si="24"/>
        <v>0</v>
      </c>
      <c r="S28" s="1">
        <f t="shared" si="24"/>
        <v>0</v>
      </c>
      <c r="T28" s="1">
        <f t="shared" si="24"/>
        <v>0</v>
      </c>
      <c r="U28" s="1">
        <f t="shared" si="24"/>
        <v>0</v>
      </c>
      <c r="V28" s="1">
        <f t="shared" si="24"/>
        <v>0</v>
      </c>
      <c r="W28" s="1">
        <f t="shared" si="24"/>
        <v>0</v>
      </c>
      <c r="X28" s="1">
        <f t="shared" si="24"/>
        <v>0</v>
      </c>
      <c r="Y28" s="1">
        <f t="shared" ref="Y28" si="25">+X28*1.1</f>
        <v>0</v>
      </c>
    </row>
    <row r="29" spans="2:25" x14ac:dyDescent="0.3">
      <c r="B29" s="5"/>
      <c r="C29" t="s">
        <v>26</v>
      </c>
      <c r="D29" s="1">
        <v>300000</v>
      </c>
      <c r="E29" s="1">
        <f t="shared" si="3"/>
        <v>109500000</v>
      </c>
      <c r="F29" s="1"/>
      <c r="G29" s="1">
        <f t="shared" ref="G29:X29" si="26">+F29*1.1</f>
        <v>0</v>
      </c>
      <c r="H29" s="1">
        <f>0</f>
        <v>0</v>
      </c>
      <c r="I29" s="1">
        <f t="shared" si="26"/>
        <v>0</v>
      </c>
      <c r="J29" s="1">
        <f t="shared" si="26"/>
        <v>0</v>
      </c>
      <c r="K29" s="1">
        <f t="shared" si="26"/>
        <v>0</v>
      </c>
      <c r="L29" s="1">
        <f t="shared" si="26"/>
        <v>0</v>
      </c>
      <c r="M29" s="1">
        <f t="shared" si="26"/>
        <v>0</v>
      </c>
      <c r="N29" s="1">
        <f t="shared" si="26"/>
        <v>0</v>
      </c>
      <c r="O29" s="1">
        <f t="shared" si="22"/>
        <v>0</v>
      </c>
      <c r="P29" s="1">
        <f t="shared" si="26"/>
        <v>0</v>
      </c>
      <c r="Q29" s="1">
        <f t="shared" si="26"/>
        <v>0</v>
      </c>
      <c r="R29" s="1">
        <f t="shared" si="26"/>
        <v>0</v>
      </c>
      <c r="S29" s="1">
        <f t="shared" si="26"/>
        <v>0</v>
      </c>
      <c r="T29" s="1">
        <f t="shared" si="26"/>
        <v>0</v>
      </c>
      <c r="U29" s="1">
        <f t="shared" si="26"/>
        <v>0</v>
      </c>
      <c r="V29" s="1">
        <f t="shared" si="26"/>
        <v>0</v>
      </c>
      <c r="W29" s="1">
        <f t="shared" si="26"/>
        <v>0</v>
      </c>
      <c r="X29" s="1">
        <f t="shared" si="26"/>
        <v>0</v>
      </c>
      <c r="Y29" s="1">
        <f t="shared" ref="Y29" si="27">+X29*1.1</f>
        <v>0</v>
      </c>
    </row>
    <row r="30" spans="2:25" x14ac:dyDescent="0.3">
      <c r="B30" s="5"/>
      <c r="C30" t="s">
        <v>27</v>
      </c>
      <c r="D30" s="1">
        <v>30000</v>
      </c>
      <c r="E30" s="1">
        <f t="shared" si="3"/>
        <v>10950000</v>
      </c>
      <c r="F30" s="1"/>
      <c r="G30" s="1">
        <f t="shared" ref="G30:X30" si="28">+F30*1.1</f>
        <v>0</v>
      </c>
      <c r="H30" s="1">
        <f>0</f>
        <v>0</v>
      </c>
      <c r="I30" s="1">
        <f t="shared" si="28"/>
        <v>0</v>
      </c>
      <c r="J30" s="1">
        <f t="shared" si="28"/>
        <v>0</v>
      </c>
      <c r="K30" s="1">
        <f t="shared" si="28"/>
        <v>0</v>
      </c>
      <c r="L30" s="1">
        <f t="shared" si="28"/>
        <v>0</v>
      </c>
      <c r="M30" s="1">
        <f t="shared" si="28"/>
        <v>0</v>
      </c>
      <c r="N30" s="1">
        <f t="shared" si="28"/>
        <v>0</v>
      </c>
      <c r="O30" s="1">
        <f t="shared" si="22"/>
        <v>0</v>
      </c>
      <c r="P30" s="1">
        <f t="shared" si="28"/>
        <v>0</v>
      </c>
      <c r="Q30" s="1">
        <f t="shared" si="28"/>
        <v>0</v>
      </c>
      <c r="R30" s="1">
        <f t="shared" si="28"/>
        <v>0</v>
      </c>
      <c r="S30" s="1">
        <f t="shared" si="28"/>
        <v>0</v>
      </c>
      <c r="T30" s="1">
        <f t="shared" si="28"/>
        <v>0</v>
      </c>
      <c r="U30" s="1">
        <f t="shared" si="28"/>
        <v>0</v>
      </c>
      <c r="V30" s="1">
        <f t="shared" si="28"/>
        <v>0</v>
      </c>
      <c r="W30" s="1">
        <f t="shared" si="28"/>
        <v>0</v>
      </c>
      <c r="X30" s="1">
        <f t="shared" si="28"/>
        <v>0</v>
      </c>
      <c r="Y30" s="1">
        <f t="shared" ref="Y30" si="29">+X30*1.1</f>
        <v>0</v>
      </c>
    </row>
    <row r="31" spans="2:25" x14ac:dyDescent="0.3">
      <c r="B31" s="5"/>
      <c r="C31" t="s">
        <v>28</v>
      </c>
      <c r="D31" s="1">
        <v>27000</v>
      </c>
      <c r="E31" s="1">
        <f t="shared" si="3"/>
        <v>9855000</v>
      </c>
      <c r="F31" s="1"/>
      <c r="G31" s="1">
        <f t="shared" ref="G31:X31" si="30">+F31*1.1</f>
        <v>0</v>
      </c>
      <c r="H31" s="1">
        <f>0</f>
        <v>0</v>
      </c>
      <c r="I31" s="1">
        <f t="shared" si="30"/>
        <v>0</v>
      </c>
      <c r="J31" s="1">
        <f t="shared" si="30"/>
        <v>0</v>
      </c>
      <c r="K31" s="1">
        <f t="shared" si="30"/>
        <v>0</v>
      </c>
      <c r="L31" s="1">
        <f t="shared" si="30"/>
        <v>0</v>
      </c>
      <c r="M31" s="1">
        <f t="shared" si="30"/>
        <v>0</v>
      </c>
      <c r="N31" s="1">
        <f t="shared" si="30"/>
        <v>0</v>
      </c>
      <c r="O31" s="1">
        <f t="shared" si="22"/>
        <v>0</v>
      </c>
      <c r="P31" s="1">
        <f t="shared" si="30"/>
        <v>0</v>
      </c>
      <c r="Q31" s="1">
        <f t="shared" si="30"/>
        <v>0</v>
      </c>
      <c r="R31" s="1">
        <f t="shared" si="30"/>
        <v>0</v>
      </c>
      <c r="S31" s="1">
        <f t="shared" si="30"/>
        <v>0</v>
      </c>
      <c r="T31" s="1">
        <f t="shared" si="30"/>
        <v>0</v>
      </c>
      <c r="U31" s="1">
        <f t="shared" si="30"/>
        <v>0</v>
      </c>
      <c r="V31" s="1">
        <f t="shared" si="30"/>
        <v>0</v>
      </c>
      <c r="W31" s="1">
        <f t="shared" si="30"/>
        <v>0</v>
      </c>
      <c r="X31" s="1">
        <f t="shared" si="30"/>
        <v>0</v>
      </c>
      <c r="Y31" s="1">
        <f t="shared" ref="Y31" si="31">+X31*1.1</f>
        <v>0</v>
      </c>
    </row>
    <row r="32" spans="2:25" x14ac:dyDescent="0.3">
      <c r="B32" s="5"/>
      <c r="C32" t="s">
        <v>29</v>
      </c>
      <c r="D32" s="1">
        <v>27000</v>
      </c>
      <c r="E32" s="1">
        <f t="shared" si="3"/>
        <v>9855000</v>
      </c>
      <c r="F32" s="1"/>
      <c r="G32" s="1">
        <f t="shared" ref="G32:X32" si="32">+F32*1.1</f>
        <v>0</v>
      </c>
      <c r="H32" s="1">
        <f>0</f>
        <v>0</v>
      </c>
      <c r="I32" s="1">
        <f t="shared" si="32"/>
        <v>0</v>
      </c>
      <c r="J32" s="1">
        <f t="shared" si="32"/>
        <v>0</v>
      </c>
      <c r="K32" s="1">
        <f t="shared" si="32"/>
        <v>0</v>
      </c>
      <c r="L32" s="1">
        <f t="shared" si="32"/>
        <v>0</v>
      </c>
      <c r="M32" s="1">
        <f t="shared" si="32"/>
        <v>0</v>
      </c>
      <c r="N32" s="1">
        <f t="shared" si="32"/>
        <v>0</v>
      </c>
      <c r="O32" s="1">
        <f t="shared" si="22"/>
        <v>0</v>
      </c>
      <c r="P32" s="1">
        <f t="shared" si="32"/>
        <v>0</v>
      </c>
      <c r="Q32" s="1">
        <f t="shared" si="32"/>
        <v>0</v>
      </c>
      <c r="R32" s="1">
        <f t="shared" si="32"/>
        <v>0</v>
      </c>
      <c r="S32" s="1">
        <f t="shared" si="32"/>
        <v>0</v>
      </c>
      <c r="T32" s="1">
        <f t="shared" si="32"/>
        <v>0</v>
      </c>
      <c r="U32" s="1">
        <f t="shared" si="32"/>
        <v>0</v>
      </c>
      <c r="V32" s="1">
        <f t="shared" si="32"/>
        <v>0</v>
      </c>
      <c r="W32" s="1">
        <f t="shared" si="32"/>
        <v>0</v>
      </c>
      <c r="X32" s="1">
        <f t="shared" si="32"/>
        <v>0</v>
      </c>
      <c r="Y32" s="1">
        <f t="shared" ref="Y32" si="33">+X32*1.1</f>
        <v>0</v>
      </c>
    </row>
    <row r="33" spans="2:25" x14ac:dyDescent="0.3">
      <c r="B33" s="5"/>
      <c r="C33" t="s">
        <v>30</v>
      </c>
      <c r="D33" s="1">
        <v>27000</v>
      </c>
      <c r="E33" s="1">
        <f t="shared" si="3"/>
        <v>9855000</v>
      </c>
      <c r="F33" s="1">
        <f>+E33*1.1079</f>
        <v>10918354.500000002</v>
      </c>
      <c r="G33" s="1">
        <f t="shared" ref="G33:Y35" si="34">+F33*1.1079</f>
        <v>12096444.950550003</v>
      </c>
      <c r="H33" s="1">
        <f t="shared" si="34"/>
        <v>13401651.36071435</v>
      </c>
      <c r="I33" s="1">
        <f t="shared" si="34"/>
        <v>14847689.54253543</v>
      </c>
      <c r="J33" s="1">
        <f t="shared" si="34"/>
        <v>16449755.244175004</v>
      </c>
      <c r="K33" s="1">
        <f t="shared" si="34"/>
        <v>18224683.835021488</v>
      </c>
      <c r="L33" s="1">
        <f t="shared" si="34"/>
        <v>20191127.220820308</v>
      </c>
      <c r="M33" s="1">
        <f t="shared" si="34"/>
        <v>22369749.847946823</v>
      </c>
      <c r="N33" s="1">
        <f t="shared" si="34"/>
        <v>24783445.856540289</v>
      </c>
      <c r="O33" s="1">
        <f t="shared" si="34"/>
        <v>27457579.664460987</v>
      </c>
      <c r="P33" s="1">
        <f t="shared" si="34"/>
        <v>30420252.510256331</v>
      </c>
      <c r="Q33" s="1">
        <f t="shared" si="34"/>
        <v>33702597.756112993</v>
      </c>
      <c r="R33" s="1">
        <f t="shared" si="34"/>
        <v>37339108.053997591</v>
      </c>
      <c r="S33" s="1">
        <f t="shared" si="34"/>
        <v>41367997.813023932</v>
      </c>
      <c r="T33" s="1">
        <f t="shared" si="34"/>
        <v>45831604.777049221</v>
      </c>
      <c r="U33" s="1">
        <f t="shared" si="34"/>
        <v>50776834.932492837</v>
      </c>
      <c r="V33" s="1">
        <f t="shared" si="34"/>
        <v>56255655.421708822</v>
      </c>
      <c r="W33" s="1">
        <f t="shared" si="34"/>
        <v>62325640.641711213</v>
      </c>
      <c r="X33" s="1">
        <f t="shared" si="34"/>
        <v>69050577.266951859</v>
      </c>
      <c r="Y33" s="1">
        <f t="shared" si="34"/>
        <v>76501134.554055974</v>
      </c>
    </row>
    <row r="34" spans="2:25" x14ac:dyDescent="0.3">
      <c r="B34" s="5"/>
      <c r="C34" t="s">
        <v>31</v>
      </c>
      <c r="D34" s="1">
        <v>27000</v>
      </c>
      <c r="E34" s="1">
        <f t="shared" si="3"/>
        <v>9855000</v>
      </c>
      <c r="F34" s="1">
        <f t="shared" ref="F34:U35" si="35">+E34*1.1079</f>
        <v>10918354.500000002</v>
      </c>
      <c r="G34" s="1">
        <f t="shared" si="35"/>
        <v>12096444.950550003</v>
      </c>
      <c r="H34" s="1">
        <f t="shared" si="35"/>
        <v>13401651.36071435</v>
      </c>
      <c r="I34" s="1">
        <f t="shared" si="35"/>
        <v>14847689.54253543</v>
      </c>
      <c r="J34" s="1">
        <f t="shared" si="35"/>
        <v>16449755.244175004</v>
      </c>
      <c r="K34" s="1">
        <f t="shared" si="35"/>
        <v>18224683.835021488</v>
      </c>
      <c r="L34" s="1">
        <f t="shared" si="35"/>
        <v>20191127.220820308</v>
      </c>
      <c r="M34" s="1">
        <f t="shared" si="35"/>
        <v>22369749.847946823</v>
      </c>
      <c r="N34" s="1">
        <f t="shared" si="35"/>
        <v>24783445.856540289</v>
      </c>
      <c r="O34" s="1">
        <f t="shared" si="35"/>
        <v>27457579.664460987</v>
      </c>
      <c r="P34" s="1">
        <f t="shared" si="35"/>
        <v>30420252.510256331</v>
      </c>
      <c r="Q34" s="1">
        <f t="shared" si="35"/>
        <v>33702597.756112993</v>
      </c>
      <c r="R34" s="1">
        <f t="shared" si="35"/>
        <v>37339108.053997591</v>
      </c>
      <c r="S34" s="1">
        <f t="shared" si="35"/>
        <v>41367997.813023932</v>
      </c>
      <c r="T34" s="1">
        <f t="shared" si="35"/>
        <v>45831604.777049221</v>
      </c>
      <c r="U34" s="1">
        <f t="shared" si="35"/>
        <v>50776834.932492837</v>
      </c>
      <c r="V34" s="1">
        <f t="shared" si="34"/>
        <v>56255655.421708822</v>
      </c>
      <c r="W34" s="1">
        <f t="shared" si="34"/>
        <v>62325640.641711213</v>
      </c>
      <c r="X34" s="1">
        <f t="shared" si="34"/>
        <v>69050577.266951859</v>
      </c>
      <c r="Y34" s="1">
        <f t="shared" si="34"/>
        <v>76501134.554055974</v>
      </c>
    </row>
    <row r="35" spans="2:25" x14ac:dyDescent="0.3">
      <c r="B35" s="5"/>
      <c r="C35" t="s">
        <v>32</v>
      </c>
      <c r="D35" s="1">
        <v>30000</v>
      </c>
      <c r="E35" s="1">
        <f t="shared" si="3"/>
        <v>10950000</v>
      </c>
      <c r="F35" s="1">
        <f t="shared" si="35"/>
        <v>12131505.000000002</v>
      </c>
      <c r="G35" s="1">
        <f t="shared" si="34"/>
        <v>13440494.389500003</v>
      </c>
      <c r="H35" s="1">
        <f t="shared" si="34"/>
        <v>14890723.734127056</v>
      </c>
      <c r="I35" s="1">
        <f t="shared" si="34"/>
        <v>16497432.825039366</v>
      </c>
      <c r="J35" s="1">
        <f t="shared" si="34"/>
        <v>18277505.826861117</v>
      </c>
      <c r="K35" s="1">
        <f t="shared" si="34"/>
        <v>20249648.705579434</v>
      </c>
      <c r="L35" s="1">
        <f t="shared" si="34"/>
        <v>22434585.800911456</v>
      </c>
      <c r="M35" s="1">
        <f t="shared" si="34"/>
        <v>24855277.608829804</v>
      </c>
      <c r="N35" s="1">
        <f t="shared" si="34"/>
        <v>27537162.062822543</v>
      </c>
      <c r="O35" s="1">
        <f t="shared" si="34"/>
        <v>30508421.849401098</v>
      </c>
      <c r="P35" s="1">
        <f t="shared" si="34"/>
        <v>33800280.566951476</v>
      </c>
      <c r="Q35" s="1">
        <f t="shared" si="34"/>
        <v>37447330.840125546</v>
      </c>
      <c r="R35" s="1">
        <f t="shared" si="34"/>
        <v>41487897.837775096</v>
      </c>
      <c r="S35" s="1">
        <f t="shared" si="34"/>
        <v>45964442.014471032</v>
      </c>
      <c r="T35" s="1">
        <f t="shared" si="34"/>
        <v>50924005.307832465</v>
      </c>
      <c r="U35" s="1">
        <f t="shared" si="34"/>
        <v>56418705.480547592</v>
      </c>
      <c r="V35" s="1">
        <f t="shared" si="34"/>
        <v>62506283.801898681</v>
      </c>
      <c r="W35" s="1">
        <f t="shared" si="34"/>
        <v>69250711.824123561</v>
      </c>
      <c r="X35" s="1">
        <f t="shared" si="34"/>
        <v>76722863.6299465</v>
      </c>
      <c r="Y35" s="1">
        <f t="shared" si="34"/>
        <v>85001260.615617737</v>
      </c>
    </row>
    <row r="36" spans="2:25" x14ac:dyDescent="0.3">
      <c r="B36" t="s">
        <v>71</v>
      </c>
      <c r="D36" s="1">
        <f>SUM(D27:D35,D17:D25,D12:D15,D5:D10)</f>
        <v>302939335473</v>
      </c>
      <c r="E36" s="1">
        <f>SUM(E27:E35,E17:E25,E12:E15,E5:E10)</f>
        <v>303602632645</v>
      </c>
      <c r="F36" s="1">
        <f>SUM(F27:F35,F17:F25,F12:F15,F5:F10)</f>
        <v>20372141728.3955</v>
      </c>
      <c r="G36" s="1">
        <f>SUM(G27:G35,G17:G25,G12:G15,G5:G10)</f>
        <v>22562346120.889378</v>
      </c>
      <c r="H36" s="1">
        <f>SUM(H27:H35,H17:H25,H12:H15,H5:H10)</f>
        <v>24988362083.635345</v>
      </c>
      <c r="I36" s="1">
        <f t="shared" ref="I36:Y36" si="36">SUM(I27:I35,I17:I25,I12:I15,I5:I10)</f>
        <v>27675600776.202469</v>
      </c>
      <c r="J36" s="1">
        <f t="shared" si="36"/>
        <v>30652213104.921204</v>
      </c>
      <c r="K36" s="1">
        <f t="shared" si="36"/>
        <v>33949385205.328247</v>
      </c>
      <c r="L36" s="1">
        <f t="shared" si="36"/>
        <v>37601665798.402077</v>
      </c>
      <c r="M36" s="1">
        <f t="shared" si="36"/>
        <v>41647328859.207382</v>
      </c>
      <c r="N36" s="1">
        <f t="shared" si="36"/>
        <v>46128775407.556862</v>
      </c>
      <c r="O36" s="1">
        <f t="shared" si="36"/>
        <v>51092978641.317406</v>
      </c>
      <c r="P36" s="1">
        <f t="shared" si="36"/>
        <v>56591977088.351807</v>
      </c>
      <c r="Q36" s="1">
        <f t="shared" si="36"/>
        <v>62683420957.583527</v>
      </c>
      <c r="R36" s="1">
        <f t="shared" si="36"/>
        <v>69431177428.598953</v>
      </c>
      <c r="S36" s="1">
        <f t="shared" si="36"/>
        <v>76906001238.436111</v>
      </c>
      <c r="T36" s="1">
        <f>SUM(T27:T35,T17:T25,T12:T15,T5:T10)</f>
        <v>85186277610.25351</v>
      </c>
      <c r="U36" s="1">
        <f t="shared" si="36"/>
        <v>94358845328.639191</v>
      </c>
      <c r="V36" s="1">
        <f t="shared" si="36"/>
        <v>104519908608.39381</v>
      </c>
      <c r="W36" s="1">
        <f t="shared" si="36"/>
        <v>115776047336.55225</v>
      </c>
      <c r="X36" s="1">
        <f t="shared" si="36"/>
        <v>128245336300.99532</v>
      </c>
      <c r="Y36" s="1">
        <f t="shared" si="36"/>
        <v>142058585164.11423</v>
      </c>
    </row>
    <row r="37" spans="2:25" x14ac:dyDescent="0.3">
      <c r="B37" t="s">
        <v>33</v>
      </c>
      <c r="C37" t="s">
        <v>34</v>
      </c>
      <c r="D37" s="1">
        <v>1000000</v>
      </c>
      <c r="E37" s="1">
        <f>+D37*365</f>
        <v>365000000</v>
      </c>
      <c r="F37" s="1">
        <f>+E37*1.1079</f>
        <v>404383500.00000006</v>
      </c>
      <c r="G37" s="1">
        <f t="shared" ref="G37:Y37" si="37">+F37*1.1079</f>
        <v>448016479.6500001</v>
      </c>
      <c r="H37" s="1">
        <f t="shared" si="37"/>
        <v>496357457.80423516</v>
      </c>
      <c r="I37" s="1">
        <f t="shared" si="37"/>
        <v>549914427.50131214</v>
      </c>
      <c r="J37" s="1">
        <f t="shared" si="37"/>
        <v>609250194.22870374</v>
      </c>
      <c r="K37" s="1">
        <f t="shared" si="37"/>
        <v>674988290.18598092</v>
      </c>
      <c r="L37" s="1">
        <f t="shared" si="37"/>
        <v>747819526.69704831</v>
      </c>
      <c r="M37" s="1">
        <f t="shared" si="37"/>
        <v>828509253.62765992</v>
      </c>
      <c r="N37" s="1">
        <f t="shared" si="37"/>
        <v>917905402.0940845</v>
      </c>
      <c r="O37" s="1">
        <f t="shared" si="37"/>
        <v>1016947394.9800363</v>
      </c>
      <c r="P37" s="1">
        <f t="shared" si="37"/>
        <v>1126676018.8983822</v>
      </c>
      <c r="Q37" s="1">
        <f t="shared" si="37"/>
        <v>1248244361.3375177</v>
      </c>
      <c r="R37" s="1">
        <f t="shared" si="37"/>
        <v>1382929927.9258361</v>
      </c>
      <c r="S37" s="1">
        <f t="shared" si="37"/>
        <v>1532148067.149034</v>
      </c>
      <c r="T37" s="1">
        <f t="shared" si="37"/>
        <v>1697466843.5944149</v>
      </c>
      <c r="U37" s="1">
        <f t="shared" si="37"/>
        <v>1880623516.0182526</v>
      </c>
      <c r="V37" s="1">
        <f t="shared" si="37"/>
        <v>2083542793.3966222</v>
      </c>
      <c r="W37" s="1">
        <f t="shared" si="37"/>
        <v>2308357060.8041182</v>
      </c>
      <c r="X37" s="1">
        <f t="shared" si="37"/>
        <v>2557428787.6648827</v>
      </c>
      <c r="Y37" s="1">
        <f t="shared" si="37"/>
        <v>2833375353.8539238</v>
      </c>
    </row>
    <row r="38" spans="2:25" x14ac:dyDescent="0.3">
      <c r="B38" t="s">
        <v>35</v>
      </c>
      <c r="D38" s="2">
        <f>+D4-(SUM(D5:D35))+D37</f>
        <v>-302551855473</v>
      </c>
      <c r="E38" s="2">
        <f>+E4-(SUM(E5:E35))+E37</f>
        <v>-303237632645</v>
      </c>
      <c r="F38" s="2">
        <f>+F4-(SUM(F5:F35))+F37</f>
        <v>121097441771.60449</v>
      </c>
      <c r="G38" s="2">
        <f t="shared" ref="G38:Y38" si="38">+G4-(SUM(G5:G35))+G37</f>
        <v>128027005326.76062</v>
      </c>
      <c r="H38" s="2">
        <f>+H4-(SUM(H5:H35))+H37</f>
        <v>135309423834.01001</v>
      </c>
      <c r="I38" s="2">
        <f t="shared" si="38"/>
        <v>142957366018.24619</v>
      </c>
      <c r="J38" s="2">
        <f t="shared" si="38"/>
        <v>150983233045.54422</v>
      </c>
      <c r="K38" s="2">
        <f t="shared" si="38"/>
        <v>159399024488.91873</v>
      </c>
      <c r="L38" s="2">
        <f t="shared" si="38"/>
        <v>168216183065.49329</v>
      </c>
      <c r="M38" s="2">
        <f t="shared" si="38"/>
        <v>177445415419.17392</v>
      </c>
      <c r="N38" s="2">
        <f t="shared" si="38"/>
        <v>187096485900.78357</v>
      </c>
      <c r="O38" s="2">
        <f t="shared" si="38"/>
        <v>197177979938.91687</v>
      </c>
      <c r="P38" s="2">
        <f t="shared" si="38"/>
        <v>207697033195.46008</v>
      </c>
      <c r="Q38" s="2">
        <f t="shared" si="38"/>
        <v>218659022255.27206</v>
      </c>
      <c r="R38" s="2">
        <f t="shared" si="38"/>
        <v>230067212104.95166</v>
      </c>
      <c r="S38" s="2">
        <f t="shared" si="38"/>
        <v>241922355105.36365</v>
      </c>
      <c r="T38" s="2">
        <f t="shared" si="38"/>
        <v>254222235550.51129</v>
      </c>
      <c r="U38" s="2">
        <f t="shared" si="38"/>
        <v>266961153224.59622</v>
      </c>
      <c r="V38" s="2">
        <f t="shared" si="38"/>
        <v>280129338612.11456</v>
      </c>
      <c r="W38" s="2">
        <f t="shared" si="38"/>
        <v>293712291574.20404</v>
      </c>
      <c r="X38" s="2">
        <f t="shared" si="38"/>
        <v>307690034368.8476</v>
      </c>
      <c r="Y38" s="2">
        <f t="shared" si="38"/>
        <v>322036268852.61713</v>
      </c>
    </row>
    <row r="39" spans="2:25" x14ac:dyDescent="0.3">
      <c r="B39" t="s">
        <v>58</v>
      </c>
      <c r="E39" s="2">
        <f>+E38*0.35</f>
        <v>-106133171425.75</v>
      </c>
      <c r="F39" s="2">
        <f>+F38*0.35</f>
        <v>42384104620.061569</v>
      </c>
      <c r="G39" s="2">
        <f t="shared" ref="G39:Y39" si="39">+G38*0.35</f>
        <v>44809451864.366211</v>
      </c>
      <c r="H39" s="2">
        <f t="shared" si="39"/>
        <v>47358298341.903503</v>
      </c>
      <c r="I39" s="2">
        <f t="shared" si="39"/>
        <v>50035078106.386162</v>
      </c>
      <c r="J39" s="2">
        <f t="shared" si="39"/>
        <v>52844131565.940475</v>
      </c>
      <c r="K39" s="2">
        <f t="shared" si="39"/>
        <v>55789658571.121552</v>
      </c>
      <c r="L39" s="2">
        <f t="shared" si="39"/>
        <v>58875664072.922646</v>
      </c>
      <c r="M39" s="2">
        <f t="shared" si="39"/>
        <v>62105895396.710869</v>
      </c>
      <c r="N39" s="2">
        <f t="shared" si="39"/>
        <v>65483770065.274246</v>
      </c>
      <c r="O39" s="2">
        <f t="shared" si="39"/>
        <v>69012292978.620895</v>
      </c>
      <c r="P39" s="2">
        <f t="shared" si="39"/>
        <v>72693961618.411026</v>
      </c>
      <c r="Q39" s="2">
        <f t="shared" si="39"/>
        <v>76530657789.345215</v>
      </c>
      <c r="R39" s="2">
        <f t="shared" si="39"/>
        <v>80523524236.733078</v>
      </c>
      <c r="S39" s="2">
        <f t="shared" si="39"/>
        <v>84672824286.877274</v>
      </c>
      <c r="T39" s="2">
        <f t="shared" si="39"/>
        <v>88977782442.67894</v>
      </c>
      <c r="U39" s="2">
        <f t="shared" si="39"/>
        <v>93436403628.608673</v>
      </c>
      <c r="V39" s="2">
        <f t="shared" si="39"/>
        <v>98045268514.240097</v>
      </c>
      <c r="W39" s="2">
        <f t="shared" si="39"/>
        <v>102799302050.97141</v>
      </c>
      <c r="X39" s="2">
        <f t="shared" si="39"/>
        <v>107691512029.09665</v>
      </c>
      <c r="Y39" s="2">
        <f t="shared" si="39"/>
        <v>112712694098.41599</v>
      </c>
    </row>
    <row r="40" spans="2:25" x14ac:dyDescent="0.3">
      <c r="B40" t="s">
        <v>59</v>
      </c>
      <c r="E40" s="2">
        <f>+E38-E39</f>
        <v>-197104461219.25</v>
      </c>
      <c r="F40" s="2">
        <f>+F38-F39</f>
        <v>78713337151.542923</v>
      </c>
      <c r="G40" s="2">
        <f>+G38-G39</f>
        <v>83217553462.394409</v>
      </c>
      <c r="H40" s="2">
        <f t="shared" ref="H40:Y40" si="40">+H38-H39</f>
        <v>87951125492.106506</v>
      </c>
      <c r="I40" s="2">
        <f t="shared" si="40"/>
        <v>92922287911.860016</v>
      </c>
      <c r="J40" s="2">
        <f t="shared" si="40"/>
        <v>98139101479.603745</v>
      </c>
      <c r="K40" s="2">
        <f t="shared" si="40"/>
        <v>103609365917.79718</v>
      </c>
      <c r="L40" s="2">
        <f t="shared" si="40"/>
        <v>109340518992.57065</v>
      </c>
      <c r="M40" s="2">
        <f t="shared" si="40"/>
        <v>115339520022.46304</v>
      </c>
      <c r="N40" s="2">
        <f t="shared" si="40"/>
        <v>121612715835.50932</v>
      </c>
      <c r="O40" s="2">
        <f t="shared" si="40"/>
        <v>128165686960.29597</v>
      </c>
      <c r="P40" s="2">
        <f t="shared" si="40"/>
        <v>135003071577.04906</v>
      </c>
      <c r="Q40" s="2">
        <f t="shared" si="40"/>
        <v>142128364465.92685</v>
      </c>
      <c r="R40" s="2">
        <f t="shared" si="40"/>
        <v>149543687868.21857</v>
      </c>
      <c r="S40" s="2">
        <f t="shared" si="40"/>
        <v>157249530818.48639</v>
      </c>
      <c r="T40" s="2">
        <f t="shared" si="40"/>
        <v>165244453107.83234</v>
      </c>
      <c r="U40" s="2">
        <f t="shared" si="40"/>
        <v>173524749595.98755</v>
      </c>
      <c r="V40" s="2">
        <f t="shared" si="40"/>
        <v>182084070097.87445</v>
      </c>
      <c r="W40" s="2">
        <f t="shared" si="40"/>
        <v>190912989523.23264</v>
      </c>
      <c r="X40" s="2">
        <f t="shared" si="40"/>
        <v>199998522339.75095</v>
      </c>
      <c r="Y40" s="2">
        <f t="shared" si="40"/>
        <v>209323574754.20114</v>
      </c>
    </row>
    <row r="41" spans="2:25" x14ac:dyDescent="0.3">
      <c r="B41" t="s">
        <v>60</v>
      </c>
      <c r="E41" s="1">
        <f>+E40*0.01</f>
        <v>-1971044612.1925001</v>
      </c>
      <c r="F41" s="1">
        <f>+F40*0.01</f>
        <v>787133371.51542926</v>
      </c>
      <c r="G41" s="1">
        <f>+G40*0.01</f>
        <v>832175534.62394416</v>
      </c>
      <c r="H41" s="1">
        <f t="shared" ref="H41:Y41" si="41">+H40*0.01</f>
        <v>879511254.92106509</v>
      </c>
      <c r="I41" s="1">
        <f t="shared" si="41"/>
        <v>929222879.11860013</v>
      </c>
      <c r="J41" s="1">
        <f t="shared" si="41"/>
        <v>981391014.79603744</v>
      </c>
      <c r="K41" s="1">
        <f t="shared" si="41"/>
        <v>1036093659.1779718</v>
      </c>
      <c r="L41" s="1">
        <f t="shared" si="41"/>
        <v>1093405189.9257064</v>
      </c>
      <c r="M41" s="1">
        <f t="shared" si="41"/>
        <v>1153395200.2246304</v>
      </c>
      <c r="N41" s="1">
        <f t="shared" si="41"/>
        <v>1216127158.3550932</v>
      </c>
      <c r="O41" s="1">
        <f t="shared" si="41"/>
        <v>1281656869.6029599</v>
      </c>
      <c r="P41" s="1">
        <f t="shared" si="41"/>
        <v>1350030715.7704906</v>
      </c>
      <c r="Q41" s="1">
        <f t="shared" si="41"/>
        <v>1421283644.6592686</v>
      </c>
      <c r="R41" s="1">
        <f t="shared" si="41"/>
        <v>1495436878.6821856</v>
      </c>
      <c r="S41" s="1">
        <f t="shared" si="41"/>
        <v>1572495308.1848638</v>
      </c>
      <c r="T41" s="1">
        <f t="shared" si="41"/>
        <v>1652444531.0783234</v>
      </c>
      <c r="U41" s="1">
        <f t="shared" si="41"/>
        <v>1735247495.9598756</v>
      </c>
      <c r="V41" s="1">
        <f t="shared" si="41"/>
        <v>1820840700.9787445</v>
      </c>
      <c r="W41" s="1">
        <f t="shared" si="41"/>
        <v>1909129895.2323265</v>
      </c>
      <c r="X41" s="1">
        <f t="shared" si="41"/>
        <v>1999985223.3975096</v>
      </c>
      <c r="Y41" s="1">
        <f t="shared" si="41"/>
        <v>2093235747.5420115</v>
      </c>
    </row>
    <row r="42" spans="2:25" x14ac:dyDescent="0.3">
      <c r="B42" t="s">
        <v>61</v>
      </c>
      <c r="E42" s="1">
        <f>+E40*0.1</f>
        <v>-19710446121.924999</v>
      </c>
      <c r="F42" s="1">
        <f>+F40*0.1</f>
        <v>7871333715.1542931</v>
      </c>
      <c r="G42" s="1">
        <f t="shared" ref="G42:X42" si="42">+G40*0.1</f>
        <v>8321755346.2394409</v>
      </c>
      <c r="H42" s="1">
        <f t="shared" si="42"/>
        <v>8795112549.2106514</v>
      </c>
      <c r="I42" s="1">
        <f t="shared" si="42"/>
        <v>9292228791.1860027</v>
      </c>
      <c r="J42" s="1">
        <f t="shared" si="42"/>
        <v>9813910147.9603748</v>
      </c>
      <c r="K42" s="1">
        <f t="shared" si="42"/>
        <v>10360936591.779718</v>
      </c>
      <c r="L42" s="1">
        <f t="shared" si="42"/>
        <v>10934051899.257065</v>
      </c>
      <c r="M42" s="1">
        <f t="shared" si="42"/>
        <v>11533952002.246305</v>
      </c>
      <c r="N42" s="1">
        <f t="shared" si="42"/>
        <v>12161271583.550934</v>
      </c>
      <c r="O42" s="1">
        <f t="shared" si="42"/>
        <v>12816568696.029598</v>
      </c>
      <c r="P42" s="1">
        <f t="shared" si="42"/>
        <v>13500307157.704906</v>
      </c>
      <c r="Q42" s="1">
        <f t="shared" si="42"/>
        <v>14212836446.592686</v>
      </c>
      <c r="R42" s="1">
        <f t="shared" si="42"/>
        <v>14954368786.821857</v>
      </c>
      <c r="S42" s="1">
        <f t="shared" si="42"/>
        <v>15724953081.84864</v>
      </c>
      <c r="T42" s="1">
        <f t="shared" si="42"/>
        <v>16524445310.783234</v>
      </c>
      <c r="U42" s="1">
        <f t="shared" si="42"/>
        <v>17352474959.598755</v>
      </c>
      <c r="V42" s="1">
        <f t="shared" si="42"/>
        <v>18208407009.787445</v>
      </c>
      <c r="W42" s="1">
        <f t="shared" si="42"/>
        <v>19091298952.323265</v>
      </c>
      <c r="X42" s="1">
        <f t="shared" si="42"/>
        <v>19999852233.975094</v>
      </c>
      <c r="Y42" s="1">
        <f t="shared" ref="Y42" si="43">+Y40*0.1</f>
        <v>20932357475.420116</v>
      </c>
    </row>
    <row r="43" spans="2:25" x14ac:dyDescent="0.3">
      <c r="B43" t="s">
        <v>15</v>
      </c>
      <c r="E43" s="2"/>
      <c r="F43" s="2">
        <f>+SUM(F17:F25)</f>
        <v>16780751955.000002</v>
      </c>
      <c r="G43" s="2">
        <f t="shared" ref="G43:X43" si="44">+SUM(G17:G25)</f>
        <v>18591395090.944508</v>
      </c>
      <c r="H43" s="2">
        <f>+SUM(H17:H25)</f>
        <v>20597406621.257416</v>
      </c>
      <c r="I43" s="2">
        <f t="shared" si="44"/>
        <v>22819866795.691097</v>
      </c>
      <c r="J43" s="2">
        <f t="shared" si="44"/>
        <v>25282130422.946167</v>
      </c>
      <c r="K43" s="2">
        <f t="shared" si="44"/>
        <v>28010072295.582062</v>
      </c>
      <c r="L43" s="2">
        <f t="shared" si="44"/>
        <v>31032359096.275372</v>
      </c>
      <c r="M43" s="2">
        <f t="shared" si="44"/>
        <v>34380750642.763489</v>
      </c>
      <c r="N43" s="2">
        <f t="shared" si="44"/>
        <v>38090433637.117668</v>
      </c>
      <c r="O43" s="2">
        <f t="shared" si="44"/>
        <v>42200391426.562668</v>
      </c>
      <c r="P43" s="2">
        <f t="shared" si="44"/>
        <v>46753813661.488777</v>
      </c>
      <c r="Q43" s="2">
        <f t="shared" si="44"/>
        <v>51798550155.563423</v>
      </c>
      <c r="R43" s="2">
        <f t="shared" si="44"/>
        <v>57387613717.348724</v>
      </c>
      <c r="S43" s="2">
        <f t="shared" si="44"/>
        <v>63579737237.450661</v>
      </c>
      <c r="T43" s="2">
        <f t="shared" si="44"/>
        <v>70439990885.371597</v>
      </c>
      <c r="U43" s="2">
        <f t="shared" si="44"/>
        <v>78040465901.903198</v>
      </c>
      <c r="V43" s="2">
        <f t="shared" si="44"/>
        <v>86461032172.718536</v>
      </c>
      <c r="W43" s="2">
        <f t="shared" si="44"/>
        <v>95790177544.154892</v>
      </c>
      <c r="X43" s="2">
        <f t="shared" si="44"/>
        <v>106125937701.1692</v>
      </c>
      <c r="Y43" s="2">
        <f t="shared" ref="Y43" si="45">+SUM(Y17:Y25)</f>
        <v>117576926379.12538</v>
      </c>
    </row>
    <row r="44" spans="2:25" x14ac:dyDescent="0.3">
      <c r="B44" t="s">
        <v>62</v>
      </c>
      <c r="E44" s="2"/>
      <c r="F44" s="2">
        <f>+SUM(F27:F35)</f>
        <v>33968214.000000007</v>
      </c>
      <c r="G44" s="2">
        <f t="shared" ref="G44:X44" si="46">+SUM(G27:G35)</f>
        <v>37633384.290600009</v>
      </c>
      <c r="H44" s="2">
        <f>+SUM(H27:H35)</f>
        <v>41694026.455555752</v>
      </c>
      <c r="I44" s="2">
        <f t="shared" si="46"/>
        <v>46192811.910110228</v>
      </c>
      <c r="J44" s="2">
        <f t="shared" si="46"/>
        <v>51177016.315211125</v>
      </c>
      <c r="K44" s="2">
        <f t="shared" si="46"/>
        <v>56699016.375622407</v>
      </c>
      <c r="L44" s="2">
        <f t="shared" si="46"/>
        <v>62816840.242552072</v>
      </c>
      <c r="M44" s="2">
        <f t="shared" si="46"/>
        <v>69594777.304723442</v>
      </c>
      <c r="N44" s="2">
        <f t="shared" si="46"/>
        <v>77104053.775903121</v>
      </c>
      <c r="O44" s="2">
        <f t="shared" si="46"/>
        <v>85423581.178323075</v>
      </c>
      <c r="P44" s="2">
        <f t="shared" si="46"/>
        <v>94640785.587464139</v>
      </c>
      <c r="Q44" s="2">
        <f t="shared" si="46"/>
        <v>104852526.35235153</v>
      </c>
      <c r="R44" s="2">
        <f t="shared" si="46"/>
        <v>116166113.94577028</v>
      </c>
      <c r="S44" s="2">
        <f t="shared" si="46"/>
        <v>128700437.6405189</v>
      </c>
      <c r="T44" s="2">
        <f t="shared" si="46"/>
        <v>142587214.86193091</v>
      </c>
      <c r="U44" s="2">
        <f t="shared" si="46"/>
        <v>157972375.34553325</v>
      </c>
      <c r="V44" s="2">
        <f t="shared" si="46"/>
        <v>175017594.64531633</v>
      </c>
      <c r="W44" s="2">
        <f t="shared" si="46"/>
        <v>193901993.10754597</v>
      </c>
      <c r="X44" s="2">
        <f t="shared" si="46"/>
        <v>214824018.16385022</v>
      </c>
      <c r="Y44" s="2">
        <f t="shared" ref="Y44" si="47">+SUM(Y27:Y35)</f>
        <v>238003529.72372967</v>
      </c>
    </row>
    <row r="45" spans="2:25" x14ac:dyDescent="0.3">
      <c r="B45" t="s">
        <v>63</v>
      </c>
      <c r="E45" s="2">
        <f>+SUM(E5:E35)*0.1</f>
        <v>30360263264.5</v>
      </c>
      <c r="F45" s="2">
        <f>+SUM(F5:F35)*0.1</f>
        <v>2037214172.83955</v>
      </c>
      <c r="G45" s="2">
        <f>+SUM(G5:G35)*0.1</f>
        <v>2256234612.0889382</v>
      </c>
      <c r="H45" s="2">
        <f>+SUM(H5:H35)*0.1</f>
        <v>2498836208.3635345</v>
      </c>
      <c r="I45" s="2">
        <f t="shared" ref="I45:X45" si="48">+SUM(I5:I35)*0.1</f>
        <v>2767560077.6202469</v>
      </c>
      <c r="J45" s="2">
        <f t="shared" si="48"/>
        <v>3065221310.4921212</v>
      </c>
      <c r="K45" s="2">
        <f t="shared" si="48"/>
        <v>3394938520.532824</v>
      </c>
      <c r="L45" s="2">
        <f t="shared" si="48"/>
        <v>3760166579.8402071</v>
      </c>
      <c r="M45" s="2">
        <f t="shared" si="48"/>
        <v>4164732885.9207382</v>
      </c>
      <c r="N45" s="2">
        <f t="shared" si="48"/>
        <v>4612877540.7556858</v>
      </c>
      <c r="O45" s="2">
        <f t="shared" si="48"/>
        <v>5109297864.1317396</v>
      </c>
      <c r="P45" s="2">
        <f t="shared" si="48"/>
        <v>5659197708.8351812</v>
      </c>
      <c r="Q45" s="2">
        <f t="shared" si="48"/>
        <v>6268342095.7583532</v>
      </c>
      <c r="R45" s="2">
        <f t="shared" si="48"/>
        <v>6943117742.8598928</v>
      </c>
      <c r="S45" s="2">
        <f t="shared" si="48"/>
        <v>7690600123.8436089</v>
      </c>
      <c r="T45" s="2">
        <f t="shared" si="48"/>
        <v>8518627761.0253525</v>
      </c>
      <c r="U45" s="2">
        <f t="shared" si="48"/>
        <v>9435884532.8639202</v>
      </c>
      <c r="V45" s="2">
        <f t="shared" si="48"/>
        <v>10451990860.839382</v>
      </c>
      <c r="W45" s="2">
        <f t="shared" si="48"/>
        <v>11577604733.655228</v>
      </c>
      <c r="X45" s="2">
        <f t="shared" si="48"/>
        <v>12824533630.099535</v>
      </c>
      <c r="Y45" s="2">
        <f t="shared" ref="Y45" si="49">+SUM(Y5:Y35)*0.1</f>
        <v>14205858516.411423</v>
      </c>
    </row>
    <row r="46" spans="2:25" x14ac:dyDescent="0.3">
      <c r="B46" t="s">
        <v>64</v>
      </c>
      <c r="E46" s="2">
        <f>+E40-E41-E42+E43+E44-E45</f>
        <v>-205783233749.63251</v>
      </c>
      <c r="F46" s="2">
        <f>+F40-F41-F42+F43+F44-F45</f>
        <v>84832376061.033646</v>
      </c>
      <c r="G46" s="2">
        <f>+G40-G41-G42+G43+G44-G45</f>
        <v>90436416444.677185</v>
      </c>
      <c r="H46" s="2">
        <f>+H40-H41-H42+H43+H44-H45</f>
        <v>96416766127.324219</v>
      </c>
      <c r="I46" s="2">
        <f t="shared" ref="I46:X46" si="50">+I40-I41-I42+I43+I44-I45</f>
        <v>102799335771.53638</v>
      </c>
      <c r="J46" s="2">
        <f t="shared" si="50"/>
        <v>109611886445.61659</v>
      </c>
      <c r="K46" s="2">
        <f t="shared" si="50"/>
        <v>116884168458.26434</v>
      </c>
      <c r="L46" s="2">
        <f t="shared" si="50"/>
        <v>124648071260.0656</v>
      </c>
      <c r="M46" s="2">
        <f t="shared" si="50"/>
        <v>132937785354.13959</v>
      </c>
      <c r="N46" s="2">
        <f t="shared" si="50"/>
        <v>141789977243.74121</v>
      </c>
      <c r="O46" s="2">
        <f t="shared" si="50"/>
        <v>151243978538.27264</v>
      </c>
      <c r="P46" s="2">
        <f t="shared" si="50"/>
        <v>161341990441.81473</v>
      </c>
      <c r="Q46" s="2">
        <f t="shared" si="50"/>
        <v>172129304960.83231</v>
      </c>
      <c r="R46" s="2">
        <f t="shared" si="50"/>
        <v>183654544291.14911</v>
      </c>
      <c r="S46" s="2">
        <f t="shared" si="50"/>
        <v>195969919979.70047</v>
      </c>
      <c r="T46" s="2">
        <f t="shared" si="50"/>
        <v>209131513605.17899</v>
      </c>
      <c r="U46" s="2">
        <f t="shared" si="50"/>
        <v>223199580884.81372</v>
      </c>
      <c r="V46" s="2">
        <f t="shared" si="50"/>
        <v>238238881293.63272</v>
      </c>
      <c r="W46" s="2">
        <f t="shared" si="50"/>
        <v>254319035479.28424</v>
      </c>
      <c r="X46" s="2">
        <f t="shared" si="50"/>
        <v>271514912971.61188</v>
      </c>
      <c r="Y46" s="2">
        <f>+Y40-Y41-Y42+Y43+Y44-Y45</f>
        <v>289907052923.6767</v>
      </c>
    </row>
    <row r="48" spans="2:25" x14ac:dyDescent="0.3">
      <c r="B48" t="s">
        <v>66</v>
      </c>
      <c r="C48" s="3">
        <v>0.12</v>
      </c>
    </row>
    <row r="49" spans="2:4" x14ac:dyDescent="0.3">
      <c r="B49" t="s">
        <v>67</v>
      </c>
      <c r="C49" s="3">
        <f>IRR(E46:Y46)</f>
        <v>0.47788312175066316</v>
      </c>
    </row>
    <row r="50" spans="2:4" x14ac:dyDescent="0.3">
      <c r="B50" t="s">
        <v>68</v>
      </c>
      <c r="C50" s="4">
        <f>NPV(C48,F46:Y46)+E46</f>
        <v>784046637591.19971</v>
      </c>
    </row>
    <row r="51" spans="2:4" x14ac:dyDescent="0.3">
      <c r="B51" t="s">
        <v>69</v>
      </c>
      <c r="C51" s="4">
        <f>+NPV(C48,E4:Y4)</f>
        <v>1620034812132.7629</v>
      </c>
    </row>
    <row r="52" spans="2:4" x14ac:dyDescent="0.3">
      <c r="B52" t="s">
        <v>72</v>
      </c>
      <c r="C52" s="4">
        <f>NPV(C48,E36:Y36)</f>
        <v>563854846009.19873</v>
      </c>
      <c r="D52" s="4">
        <f>C51-C53</f>
        <v>1261963199873.1968</v>
      </c>
    </row>
    <row r="53" spans="2:4" x14ac:dyDescent="0.3">
      <c r="B53" t="s">
        <v>70</v>
      </c>
      <c r="C53" s="4">
        <f>C52+E46</f>
        <v>358071612259.56622</v>
      </c>
    </row>
    <row r="54" spans="2:4" x14ac:dyDescent="0.3">
      <c r="B54" t="s">
        <v>73</v>
      </c>
      <c r="C54">
        <f>C51/C53</f>
        <v>4.5243318840880331</v>
      </c>
    </row>
  </sheetData>
  <mergeCells count="4">
    <mergeCell ref="B17:B25"/>
    <mergeCell ref="B12:B15"/>
    <mergeCell ref="B5:B10"/>
    <mergeCell ref="B27:B3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 de caja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YURI COLORADO</dc:creator>
  <cp:lastModifiedBy>yuri colorado</cp:lastModifiedBy>
  <dcterms:created xsi:type="dcterms:W3CDTF">2024-01-08T14:24:45Z</dcterms:created>
  <dcterms:modified xsi:type="dcterms:W3CDTF">2025-01-27T20:49:27Z</dcterms:modified>
</cp:coreProperties>
</file>